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4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E:\업무용\26년\3. 안전진단 민간용역사업\3. 2차 사업\1. 계약준비\"/>
    </mc:Choice>
  </mc:AlternateContent>
  <x:bookViews>
    <x:workbookView xWindow="0" yWindow="0" windowWidth="22917" windowHeight="15106" tabRatio="939" firstSheet="1" activeTab="1"/>
  </x:bookViews>
  <x:sheets>
    <x:sheet name="전면" sheetId="1" r:id="rId4"/>
    <x:sheet name="1. 평가서표지" sheetId="2" r:id="rId5"/>
    <x:sheet name="2. 자가평가표" sheetId="3" r:id="rId6"/>
    <x:sheet name="3-1 참여기술자 능력(유사사업의 수행실적)" sheetId="4" r:id="rId7"/>
    <x:sheet name="3-1-1참여기술자 능력(유사사업의 수행실적)_사책" sheetId="5" r:id="rId8"/>
    <x:sheet name="3-1-2참여기술자 능력(유사사업의 수행실적)" sheetId="6" r:id="rId9"/>
    <x:sheet name="3-2 참여기술자 능력(전문화정도)" sheetId="7" r:id="rId10"/>
    <x:sheet name="3-3 참여기술자 능력(업무여유도)" sheetId="8" r:id="rId11"/>
    <x:sheet name="3-3-1 참여기술자 능력(업무여유도 평가표)" sheetId="9" r:id="rId12"/>
    <x:sheet name="4-1 업체능력및 신용도(경력)" sheetId="10" r:id="rId13"/>
    <x:sheet name="4-2  업체능력및 신용도(안전보건수준)" sheetId="11" r:id="rId14"/>
    <x:sheet name="4-3  업체능력및 신용도(영업정지업무정지여부)" sheetId="12" r:id="rId15"/>
    <x:sheet name="4-4  업체능력및 신용도(재정상태 건실도)" sheetId="13" r:id="rId16"/>
  </x:sheets>
  <x:definedNames>
    <x:definedName name="_xlnm.Print_Area">#REF!</x:definedName>
    <x:definedName name="_xlnm.Print_Area" localSheetId="0">전면!$A$1:$I$5</x:definedName>
    <x:definedName name="_xlnm.Print_Area" localSheetId="1">'1. 평가서표지'!$A$1:$P$29</x:definedName>
    <x:definedName name="_xlnm.Print_Area" localSheetId="2">'2. 자가평가표'!$A$1:$I$31</x:definedName>
    <x:definedName name="_xlnm.Print_Area" localSheetId="3">'3-1 참여기술자 능력(유사사업의 수행실적)'!$A$1:$M$13</x:definedName>
    <x:definedName name="_xlnm.Print_Area" localSheetId="4">'3-1-1참여기술자 능력(유사사업의 수행실적)_사책'!$A$1:$AE$13</x:definedName>
    <x:definedName name="_xlnm.Print_Area" localSheetId="5">'3-1-2참여기술자 능력(유사사업의 수행실적)'!$A$1:$AE$35</x:definedName>
    <x:definedName name="_xlnm.Print_Area" localSheetId="6">'3-2 참여기술자 능력(전문화정도)'!$A$1:$H$21</x:definedName>
    <x:definedName name="_xlnm.Print_Area" localSheetId="7">'3-3 참여기술자 능력(업무여유도)'!$A$1:$D$7</x:definedName>
    <x:definedName name="_xlnm.Print_Area" localSheetId="8">'3-3-1 참여기술자 능력(업무여유도 평가표)'!$A$1:$I$13</x:definedName>
    <x:definedName name="_xlnm.Print_Area" localSheetId="9">'4-1 업체능력및 신용도(경력)'!$A$1:$I$40</x:definedName>
    <x:definedName name="_xlnm.Print_Area" localSheetId="10">'4-2  업체능력및 신용도(안전보건수준)'!$A$1:$O$12</x:definedName>
    <x:definedName name="_xlnm.Print_Area" localSheetId="11">'4-3  업체능력및 신용도(영업정지업무정지여부)'!$A$1:$S$15</x:definedName>
    <x:definedName name="_xlnm.Print_Area" localSheetId="12">'4-4  업체능력및 신용도(재정상태 건실도)'!$A$1:$J$21</x:definedName>
  </x:definedNames>
  <x:calcPr xmlns:mc="http://schemas.openxmlformats.org/markup-compatibility/2006" xmlns:hs="http://schemas.haansoft.com/office/spreadsheet/8.0" mc:Ignorable="hs" hs:hclCalcId="904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NVT 02-2231-5543</x:author>
  </x:authors>
  <x:commentList>
    <x:comment ref="Z8:Z8" authorId="0">
      <x:text>
        <x:r>
          <x:rPr>
            <x:rFont val="돋움"/>
            <x:sz val="9"/>
            <x:color rgb="ff000000"/>
            <x:b val="1"/>
          </x:rPr>
          <x:t>경력일수는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한국엔지니어링협회</x:t>
        </x:r>
        <x:r>
          <x:rPr>
            <x:rFont val="Tahoma"/>
            <x:sz val="9"/>
            <x:color rgb="ff000000"/>
            <x:b val="1"/>
          </x:rPr>
          <x:t xml:space="preserve">, </x:t>
        </x:r>
        <x:r>
          <x:rPr>
            <x:rFont val="돋움"/>
            <x:sz val="9"/>
            <x:color rgb="ff000000"/>
            <x:b val="1"/>
          </x:rPr>
          <x:t>건설기술인회</x:t>
        </x:r>
        <x:r>
          <x:rPr>
            <x:rFont val="Tahoma"/>
            <x:sz val="9"/>
            <x:color rgb="ff000000"/>
            <x:b val="1"/>
          </x:rPr>
          <x:t xml:space="preserve">, </x:t>
        </x:r>
        <x:r>
          <x:rPr>
            <x:rFont val="돋움"/>
            <x:sz val="9"/>
            <x:color rgb="ff000000"/>
            <x:b val="1"/>
          </x:rPr>
          <x:t>한국기술사회의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실적증명서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중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곳에서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기입된</x:t>
        </x:r>
        <x:r>
          <x:rPr>
            <x:rFont val="Tahoma"/>
            <x:sz val="9"/>
            <x:color rgb="ff000000"/>
            <x:b val="1"/>
          </x:rPr>
          <x:t xml:space="preserve"> 안전진단분야</x:t>
        </x:r>
        <x:r>
          <x:rPr>
            <x:rFont val="돋움"/>
            <x:sz val="9"/>
            <x:color rgb="ff000000"/>
            <x:b val="1"/>
          </x:rPr>
          <x:t>의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일수만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 xml:space="preserve">기록
</x:t>
        </x:r>
        <x:r>
          <x:rPr>
            <x:rFont val="Tahoma"/>
            <x:sz val="9"/>
            <x:color rgb="ff000000"/>
          </x:rPr>
          <x:t xml:space="preserve">
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<x:sst xmlns:r="http://schemas.openxmlformats.org/officeDocument/2006/relationships" xmlns:c="http://schemas.openxmlformats.org/drawingml/2006/chart" xmlns:x="http://schemas.openxmlformats.org/spreadsheetml/2006/main" count="587" uniqueCount="328">
  <x:si>
    <x:t>- 사업수행능력 세부평가 기준을 참고하여 평가서류를 반드시 첨부하여야 합니다.</x:t>
  </x:si>
  <x:si>
    <x:t>※ 용역 참여 희망자는 사업수행능력 평가 계획 및 세부 평가기준을 참고하여, 다음의 모든 시트(sheet)를 작성 후 파일을 제출하여 주시기바랍니다.</x:t>
  </x:si>
  <x:si>
    <x:t>아래용역에 대한 "'26년 안전진단 민간용역 사업 수행능력평가서"를 붙임과 같이 제출합니다.</x:t>
  </x:si>
  <x:si>
    <x:t xml:space="preserve">  (2) 참여 기술자 업무여유도 평가표(공고일 기준 진행하고 있는 모든 엔지니어링 사업)</x:t>
  </x:si>
  <x:si>
    <x:t>- 유사용역실적은 반드시 입찰공고서 상에 인정범위를 확인한 후 기재 하여 주시기 바랍니다.</x:t>
  </x:si>
  <x:si>
    <x:t>주) 평점은 업체 자기 평가점수를 말하며, 상대평가 항목의 평점은 평가위원회를 통해 산정됨</x:t>
  </x:si>
  <x:si>
    <x:r>
      <x:t xml:space="preserve">신용평가기관이 공고일 기준 최근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6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6"/>
            <x:color rgb="ff000000"/>
          </x:rPr>
        </mc:Fallback>
      </mc:AlternateContent>
      <x:t>1년 이내에 평가한 회사채·기업어음에 대한 신용평가등급이나 기업신용평가등급을 기준으로 평가하며, 합병한 업체는 합병 후 새로운 신용평가등급으로 평가하며, 그 전까지는 합병대상 업체 중 가장 낮은 업체의 신용평가등급을 적용</x:t>
    </x:r>
  </x:si>
  <x:si>
    <x:t>- 발주처의 실적 증명서를 첨부하여야 평가 받을 수 있으며, 특히 공동이행시 반드시 자기 회사의 지분만 입력하여야 합니다.</x:t>
  </x:si>
  <x:si>
    <x:t>2) 안전보건수준</x:t>
  </x:si>
  <x:si>
    <x:t>신용
평가
등급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</x:si>
  <x:si>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나눔고딕"/>
            <x:sz val="10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나눔고딕"/>
            <x:sz val="10"/>
            <x:color rgb="ff000000"/>
            <x:b val="1"/>
          </x:rPr>
        </mc:Fallback>
      </mc:AlternateContent>
      <x:t>* 회사명:</x:t>
    </x:r>
    <x:r>
      <x:rPr>
        <x:rFont val="나눔고딕"/>
        <x:sz val="10"/>
        <x:color rgb="ff000000"/>
      </x:rPr>
      <x:t xml:space="preserve"> 회사명 </x:t>
    </x:r>
  </x:si>
  <x:si>
    <x:t>자격증 또는 학위</x:t>
  </x:si>
  <x:si>
    <x:t>업체평균자본비율기준</x:t>
  </x:si>
  <x:si>
    <x:t>실적금액
(만원)</x:t>
  </x:si>
  <x:si>
    <x:t>4) 재정상태 건실도</x:t>
  </x:si>
  <x:si>
    <x:t>분야별 참여기술자</x:t>
  </x:si>
  <x:si>
    <x:t>3) 업무여유도</x:t>
  </x:si>
  <x:si>
    <x:t>한국토지주택공사</x:t>
  </x:si>
  <x:si>
    <x:t>2000.00.00</x:t>
  </x:si>
  <x:si>
    <x:t xml:space="preserve">평가서마감 : </x:t>
  </x:si>
  <x:si>
    <x:t>00.00.00</x:t>
  </x:si>
  <x:si>
    <x:t>2) 전문화정도</x:t>
  </x:si>
  <x:si>
    <x:t xml:space="preserve">사업자등록번호 : </x:t>
  </x:si>
  <x:si>
    <x:t xml:space="preserve">입찰공고일 : </x:t>
  </x:si>
  <x:si>
    <x:t>세부평가방법 및 점수</x:t>
  </x:si>
  <x:si>
    <x:t>용역비
(천원)</x:t>
  </x:si>
  <x:si>
    <x:t>B+,B°,B-</x:t>
  </x:si>
  <x:si>
    <x:t>등급 및 실적(개월)</x:t>
  </x:si>
  <x:si>
    <x:t>평가서 작성자 :</x:t>
  </x:si>
  <x:si>
    <x:t>사업 
책임기술자</x:t>
  </x:si>
  <x:si>
    <x:t>1) 과업이해도</x:t>
  </x:si>
  <x:si>
    <x:t>경력중복
제외일수</x:t>
  </x:si>
  <x:si>
    <x:t>(가) 사업책임기술자</x:t>
  </x:si>
  <x:si>
    <x:t>실적인정금액
(만원)</x:t>
  </x:si>
  <x:si>
    <x:t>소속
(회사명)</x:t>
  </x:si>
  <x:si>
    <x:t>재무결산기준일</x:t>
  </x:si>
  <x:si>
    <x:t>전기분야</x:t>
  </x:si>
  <x:si>
    <x:t>분야참여 합계</x:t>
  </x:si>
  <x:si>
    <x:t>산업안전지도사</x:t>
  </x:si>
  <x:si>
    <x:t>참여당시</x:t>
  </x:si>
  <x:si>
    <x:t>○ 참여기술자</x:t>
  </x:si>
  <x:si>
    <x:t>전기기술사</x:t>
  </x:si>
  <x:si>
    <x:t>기계설비기술사</x:t>
  </x:si>
  <x:si>
    <x:t>50%미만</x:t>
  </x:si>
  <x:si>
    <x:t>00기술사</x:t>
  </x:si>
  <x:si>
    <x:t>안전진단</x:t>
  </x:si>
  <x:si>
    <x:t>시설분야</x:t>
  </x:si>
  <x:si>
    <x:t>BB+,BB°</x:t>
  </x:si>
  <x:si>
    <x:t>○용역명 :</x:t>
  </x:si>
  <x:si>
    <x:t>건설안전기술사</x:t>
  </x:si>
  <x:si>
    <x:t>기업신용</x:t>
  </x:si>
  <x:si>
    <x:t>주민등록번호</x:t>
  </x:si>
  <x:si>
    <x:t>신용평가등급</x:t>
  </x:si>
  <x:si>
    <x:t>㈜000</x:t>
  </x:si>
  <x:si>
    <x:t>기업어음</x:t>
  </x:si>
  <x:si>
    <x:t>본과업참여분야</x:t>
  </x:si>
  <x:si>
    <x:t>건축공학</x:t>
  </x:si>
  <x:si>
    <x:t>25%미만</x:t>
  </x:si>
  <x:si>
    <x:t>(3) 신용도</x:t>
  </x:si>
  <x:si>
    <x:t>3)업무여유도</x:t>
  </x:si>
  <x:si>
    <x:t xml:space="preserve">주소 : </x:t>
  </x:si>
  <x:si>
    <x:t>자기자본비율</x:t>
  </x:si>
  <x:si>
    <x:t>기술등급</x:t>
  </x:si>
  <x:si>
    <x:t>BBB-</x:t>
  </x:si>
  <x:si>
    <x:t>용역개요</x:t>
  </x:si>
  <x:si>
    <x:t>등급별 계수</x:t>
  </x:si>
  <x:si>
    <x:t xml:space="preserve">유동자산 </x:t>
  </x:si>
  <x:si>
    <x:t>자격증/학위증</x:t>
  </x:si>
  <x:si>
    <x:t>00공학</x:t>
  </x:si>
  <x:si>
    <x:t>참여회사명</x:t>
  </x:si>
  <x:si>
    <x:t>FAX번호 :</x:t>
  </x:si>
  <x:si>
    <x:t xml:space="preserve"> 경력사항</x:t>
  </x:si>
  <x:si>
    <x:t>기간(개월)</x:t>
  </x:si>
  <x:si>
    <x:t>지정기관</x:t>
  </x:si>
  <x:si>
    <x:t>2)전문화정도</x:t>
  </x:si>
  <x:si>
    <x:t>*주의사항</x:t>
  </x:si>
  <x:si>
    <x:t>지정일시</x:t>
  </x:si>
  <x:si>
    <x:t xml:space="preserve">용역명 : </x:t>
  </x:si>
  <x:si>
    <x:t>㈜ A사</x:t>
  </x:si>
  <x:si>
    <x:t>SH공사</x:t>
  </x:si>
  <x:si>
    <x:t>졸업년도</x:t>
  </x:si>
  <x:si>
    <x:t>자본비율</x:t>
  </x:si>
  <x:si>
    <x:t>평가기준</x:t>
  </x:si>
  <x:si>
    <x:t>(사무실)</x:t>
  </x:si>
  <x:si>
    <x:t>절대평가</x:t>
  </x:si>
  <x:si>
    <x:t>고급기술자</x:t>
  </x:si>
  <x:si>
    <x:t xml:space="preserve">입찰일시 : </x:t>
  </x:si>
  <x:si>
    <x:t>종합점수</x:t>
  </x:si>
  <x:si>
    <x:t>계약기간</x:t>
  </x:si>
  <x:si>
    <x:t>지분평가</x:t>
  </x:si>
  <x:si>
    <x:t>신용정보업체</x:t>
  </x:si>
  <x:si>
    <x:t>산정점수</x:t>
  </x:si>
  <x:si>
    <x:t>신용평가</x:t>
  </x:si>
  <x:si>
    <x:t>경력일수</x:t>
  </x:si>
  <x:si>
    <x:t xml:space="preserve">참조 : </x:t>
  </x:si>
  <x:si>
    <x:t>중복건수</x:t>
  </x:si>
  <x:si>
    <x:t>유동부채</x:t>
  </x:si>
  <x:si>
    <x:t>안전교육</x:t>
  </x:si>
  <x:si>
    <x:t>유동
비율</x:t>
  </x:si>
  <x:si>
    <x:t>자기자본</x:t>
  </x:si>
  <x:si>
    <x:t>준공예정일</x:t>
  </x:si>
  <x:si>
    <x:t>관리번호 :</x:t>
  </x:si>
  <x:si>
    <x:t>연락체계</x:t>
  </x:si>
  <x:si>
    <x:t>(핸드폰)</x:t>
  </x:si>
  <x:si>
    <x:t>용 역 명</x:t>
  </x:si>
  <x:si>
    <x:t>전화번호 :</x:t>
  </x:si>
  <x:si>
    <x:t>기술자
성명</x:t>
  </x:si>
  <x:si>
    <x:t>환산점수</x:t>
  </x:si>
  <x:si>
    <x:t>인력구성</x:t>
  </x:si>
  <x:si>
    <x:t>[양식3]</x:t>
  </x:si>
  <x:si>
    <x:t xml:space="preserve">연락처: </x:t>
  </x:si>
  <x:si>
    <x:t xml:space="preserve">수신 : </x:t>
  </x:si>
  <x:si>
    <x:t>○대상업체 :</x:t>
  </x:si>
  <x:si>
    <x:t>○ 업 체</x:t>
  </x:si>
  <x:si>
    <x:t>생년월일</x:t>
  </x:si>
  <x:si>
    <x:t>자본
비율</x:t>
  </x:si>
  <x:si>
    <x:t>(단위:천원)</x:t>
  </x:si>
  <x:si>
    <x:t>최종학력</x:t>
  </x:si>
  <x:si>
    <x:t xml:space="preserve">평가항목 </x:t>
  </x:si>
  <x:si>
    <x:t>세부평가점수</x:t>
  </x:si>
  <x:si>
    <x:t>평가항목</x:t>
  </x:si>
  <x:si>
    <x:t>경력(년)</x:t>
  </x:si>
  <x:si>
    <x:t>초급기술자</x:t>
  </x:si>
  <x:si>
    <x:t>등급유효기간</x:t>
  </x:si>
  <x:si>
    <x:t>입찰공고일</x:t>
  </x:si>
  <x:si>
    <x:t>평가비율</x:t>
  </x:si>
  <x:si>
    <x:t xml:space="preserve">수요기관 : </x:t>
  </x:si>
  <x:si>
    <x:t>등급평가일</x:t>
  </x:si>
  <x:si>
    <x:t>안전진단분야</x:t>
  </x:si>
  <x:si>
    <x:t>유동비율</x:t>
  </x:si>
  <x:si>
    <x:t>비상대책</x:t>
  </x:si>
  <x:si>
    <x:t>대표자 :</x:t>
  </x:si>
  <x:si>
    <x:t>자격증
취득일</x:t>
  </x:si>
  <x:si>
    <x:t>0 0 시</x:t>
  </x:si>
  <x:si>
    <x:t>전투준비안전단</x:t>
  </x:si>
  <x:si>
    <x:t>BBB-이상</x:t>
  </x:si>
  <x:si>
    <x:t>분야참여기술자</x:t>
  </x:si>
  <x:si>
    <x:t>상대평가</x:t>
  </x:si>
  <x:si>
    <x:t xml:space="preserve">업체명 : </x:t>
  </x:si>
  <x:si>
    <x:t>안전점검</x:t>
  </x:si>
  <x:si>
    <x:t>등록번호</x:t>
  </x:si>
  <x:si>
    <x:t>등급별개수</x:t>
  </x:si>
  <x:si>
    <x:t>용역기간</x:t>
  </x:si>
  <x:si>
    <x:t>한국공항공사</x:t>
  </x:si>
  <x:si>
    <x:t>역할 및 책임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</x:si>
  <x:si>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휴먼명조"/>
            <x:sz val="12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휴먼명조"/>
            <x:sz val="12"/>
            <x:color rgb="ff000000"/>
          </x:rPr>
        </mc:Fallback>
      </mc:AlternateContent>
      <x:t>적용비율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HCI Poppy"/>
            <x:sz val="12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HCI Poppy"/>
            <x:sz val="12"/>
            <x:color rgb="ff000000"/>
          </x:rPr>
        </mc:Fallback>
      </mc:AlternateContent>
      <x:t>(%)</x:t>
    </x:r>
  </x:si>
  <x:si>
    <x:t>산업재해현황</x:t>
  </x:si>
  <x:si>
    <x:t>특급기술자</x:t>
  </x:si>
  <x:si>
    <x:t>준공일자</x:t>
  </x:si>
  <x:si>
    <x:t>중급기술자</x:t>
  </x:si>
  <x:si>
    <x:t xml:space="preserve">제목 : </x:t>
  </x:si>
  <x:si>
    <x:t>작업자보호</x:t>
  </x:si>
  <x:si>
    <x:t>일반원칙</x:t>
  </x:si>
  <x:si>
    <x:t>사업책임기술자</x:t>
  </x:si>
  <x:si>
    <x:t>일수</x:t>
  </x:si>
  <x:si>
    <x:t>구 분</x:t>
  </x:si>
  <x:si>
    <x:t>계</x:t>
  </x:si>
  <x:si>
    <x:t>구분</x:t>
  </x:si>
  <x:si>
    <x:t>성명</x:t>
  </x:si>
  <x:si>
    <x:t>BB-</x:t>
  </x:si>
  <x:si>
    <x:t>발주청</x:t>
  </x:si>
  <x:si>
    <x:t>점수</x:t>
  </x:si>
  <x:si>
    <x:t>B+</x:t>
  </x:si>
  <x:si>
    <x:t>인원수</x:t>
  </x:si>
  <x:si>
    <x:t>내 역</x:t>
  </x:si>
  <x:si>
    <x:t>총기간</x:t>
  </x:si>
  <x:si>
    <x:t>회사</x:t>
  </x:si>
  <x:si>
    <x:t>학사</x:t>
  </x:si>
  <x:si>
    <x:t>미제출</x:t>
  </x:si>
  <x:si>
    <x:t>연령</x:t>
  </x:si>
  <x:si>
    <x:t>취득일</x:t>
  </x:si>
  <x:si>
    <x:t>B사</x:t>
  </x:si>
  <x:si>
    <x:t>종류</x:t>
  </x:si>
  <x:si>
    <x:t>년수</x:t>
  </x:si>
  <x:si>
    <x:t>ㅇㅇㅇ</x:t>
  </x:si>
  <x:si>
    <x:t>경력</x:t>
  </x:si>
  <x:si>
    <x:t>배 점</x:t>
  </x:si>
  <x:si>
    <x:t>총계</x:t>
  </x:si>
  <x:si>
    <x:t>비고</x:t>
  </x:si>
  <x:si>
    <x:t>국방부</x:t>
  </x:si>
  <x:si>
    <x:t>착수일</x:t>
  </x:si>
  <x:si>
    <x:t>특급</x:t>
  </x:si>
  <x:si>
    <x:t>회사채</x:t>
  </x:si>
  <x:si>
    <x:t>박사졸</x:t>
  </x:si>
  <x:si>
    <x:t>착공일</x:t>
  </x:si>
  <x:si>
    <x:t>평 점</x:t>
  </x:si>
  <x:si>
    <x:t>사유</x:t>
  </x:si>
  <x:si>
    <x:t>배점</x:t>
  </x:si>
  <x:si>
    <x:t>평가</x:t>
  </x:si>
  <x:si>
    <x:t>B°</x:t>
  </x:si>
  <x:si>
    <x:t>기술사</x:t>
  </x:si>
  <x:si>
    <x:t>지분율</x:t>
  </x:si>
  <x:si>
    <x:t>합계</x:t>
  </x:si>
  <x:si>
    <x:t>총괄</x:t>
  </x:si>
  <x:si>
    <x:t>전공</x:t>
  </x:si>
  <x:si>
    <x:t>환경부</x:t>
  </x:si>
  <x:si>
    <x:t>준공일</x:t>
  </x:si>
  <x:si>
    <x:t>업체</x:t>
  </x:si>
  <x:si>
    <x:t>회사명</x:t>
  </x:si>
  <x:si>
    <x:t>㈜A사</x:t>
  </x:si>
  <x:si>
    <x:t>00년</x:t>
  </x:si>
  <x:si>
    <x:t>서울시</x:t>
  </x:si>
  <x:si>
    <x:t>인천시</x:t>
  </x:si>
  <x:si>
    <x:t>(인)</x:t>
  </x:si>
  <x:si>
    <x:t>등급</x:t>
  </x:si>
  <x:si>
    <x:t>용역명</x:t>
  </x:si>
  <x:si>
    <x:t>국토부</x:t>
  </x:si>
  <x:si>
    <x:t>분야</x:t>
  </x:si>
  <x:si>
    <x:t>B-</x:t>
  </x:si>
  <x:si>
    <x:t>참여</x:t>
  </x:si>
  <x:si>
    <x:t>기관</x:t>
  </x:si>
  <x:si>
    <x:t>업체명</x:t>
  </x:si>
  <x:si>
    <x:t>㈜00</x:t>
  </x:si>
  <x:si>
    <x:t>총자산</x:t>
  </x:si>
  <x:si>
    <x:t>A사</x:t>
  </x:si>
  <x:si>
    <x:t>기타</x:t>
  </x:si>
  <x:si>
    <x:t>OOO</x:t>
  </x:si>
  <x:si>
    <x:t>처분명</x:t>
  </x:si>
  <x:si>
    <x:t>소계</x:t>
  </x:si>
  <x:si>
    <x:t>전기</x:t>
  </x:si>
  <x:si>
    <x:t>성 명</x:t>
  </x:si>
  <x:si>
    <x:t>㈜B사</x:t>
  </x:si>
  <x:si>
    <x:t>직위</x:t>
  </x:si>
  <x:si>
    <x:t>발주처</x:t>
  </x:si>
  <x:si>
    <x:t>시설</x:t>
  </x:si>
  <x:si>
    <x:t>4</x:t>
  </x:si>
  <x:si>
    <x:t>3.6</x:t>
  </x:si>
  <x:si>
    <x:t>3.4</x:t>
  </x:si>
  <x:si>
    <x:t>26년 안전진단 민간용역 2차사업 기술능력 
평가서(용역참여 신청서)</x:t>
  </x:si>
  <x:si>
    <x:t>평가식 = (업체의 자본비율/(41.65%))×100%</x:t>
  </x:si>
  <x:si>
    <x:t>평가식 = (업체의 유동비율/(114.64%))×100%</x:t>
  </x:si>
  <x:si>
    <x:t>=======아               래=======</x:t>
  </x:si>
  <x:si>
    <x:t>주) 1. 해당사항이 없는경우 "해당사항 없음"으로 기재하여 제출</x:t>
  </x:si>
  <x:si>
    <x:t>(1) 일반원칙 등</x:t>
  </x:si>
  <x:si>
    <x:t>책임기술자 점수 계</x:t>
  </x:si>
  <x:si>
    <x:t xml:space="preserve">&lt; 숙지 사항 &gt; </x:t>
  </x:si>
  <x:si>
    <x:t>(4) 신용평가</x:t>
  </x:si>
  <x:si>
    <x:t>2026-00-00</x:t>
  </x:si>
  <x:si>
    <x:t>기술능력 평가표</x:t>
  </x:si>
  <x:si>
    <x:t>만(00   ) 세</x:t>
  </x:si>
  <x:si>
    <x:t>안전관리자선임(가점)</x:t>
  </x:si>
  <x:si>
    <x:t>기   술   자</x:t>
  </x:si>
  <x:si>
    <x:t>분야별 
참여 기술자</x:t>
  </x:si>
  <x:si>
    <x:t>분야별 
참여기술자</x:t>
  </x:si>
  <x:si>
    <x:t>가. 참여기술자 능력</x:t>
  </x:si>
  <x:si>
    <x:t>업체평균유동비율기준</x:t>
  </x:si>
  <x:si>
    <x:t>안전공학/박사수료</x:t>
  </x:si>
  <x:si>
    <x:t>소방, 가스, 위험물</x:t>
  </x:si>
  <x:si>
    <x:t>0000.00.00</x:t>
  </x:si>
  <x:si>
    <x:t>2) 안전보건 수준</x:t>
  </x:si>
  <x:si>
    <x:t>본과업 참여직위</x:t>
  </x:si>
  <x:si>
    <x:t>안전진단/재난공학박사</x:t>
  </x:si>
  <x:si>
    <x:t>(가) 입찰참가제한/업무정지여부</x:t>
  </x:si>
  <x:si>
    <x:t>(2) 분야별 참여기술자의 경력</x:t>
  </x:si>
  <x:si>
    <x:t>(1) 발주처 요구사항 이행능력</x:t>
  </x:si>
  <x:si>
    <x:t xml:space="preserve">경력사항은 증빙자료로 첨부함 </x:t>
  </x:si>
  <x:si>
    <x:t>입찰참가제한 또는 업무정지기간</x:t>
  </x:si>
  <x:si>
    <x:t>수행금액(억원) 및 실적(건)</x:t>
  </x:si>
  <x:si>
    <x:t>(1) 입찰참가제한 및 업무정지여부</x:t>
  </x:si>
  <x:si>
    <x:t xml:space="preserve">진행중인 엔지니어링 용역을 기재 </x:t>
  </x:si>
  <x:si>
    <x:t>1) 경력(유사 사업의 수행 실적)</x:t>
  </x:si>
  <x:si>
    <x:t>(가)사업수행 예상문제점 대책평가</x:t>
  </x:si>
  <x:si>
    <x:t>3) 영업정지 및 업무정지 여부</x:t>
  </x:si>
  <x:si>
    <x:t>1. 참여기술자 능력
(58점)</x:t>
  </x:si>
  <x:si>
    <x:r>
      <x:t>25%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8"/>
            <x:color rgb="ff000000"/>
          </x:rPr>
        </mc:Fallback>
      </mc:AlternateContent>
      <x:t>이상</x:t>
    </x:r>
  </x:si>
  <x:si>
    <x:r>
      <x:t>100%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8"/>
            <x:color rgb="ff000000"/>
          </x:rPr>
        </mc:Fallback>
      </mc:AlternateContent>
      <x:t>미만</x:t>
    </x:r>
  </x:si>
  <x:si>
    <x:r>
      <x:t>75%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8"/>
            <x:color rgb="ff000000"/>
          </x:rPr>
        </mc:Fallback>
      </mc:AlternateContent>
      <x:t>이상</x:t>
    </x:r>
  </x:si>
  <x:si>
    <x:r>
      <x:t>50%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8"/>
            <x:color rgb="ff000000"/>
          </x:rPr>
        </mc:Fallback>
      </mc:AlternateContent>
      <x:t>미만</x:t>
    </x:r>
  </x:si>
  <x:si>
    <x:r>
      <x:t>75%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8"/>
            <x:color rgb="ff000000"/>
          </x:rPr>
        </mc:Fallback>
      </mc:AlternateContent>
      <x:t>미만</x:t>
    </x:r>
  </x:si>
  <x:si>
    <x:r>
      <x:t>125%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8"/>
            <x:color rgb="ff000000"/>
          </x:rPr>
        </mc:Fallback>
      </mc:AlternateContent>
      <x:t>이상</x:t>
    </x:r>
  </x:si>
  <x:si>
    <x:r>
      <x:t>125%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8"/>
            <x:color rgb="ff000000"/>
          </x:rPr>
        </mc:Fallback>
      </mc:AlternateContent>
      <x:t>미만</x:t>
    </x:r>
  </x:si>
  <x:si>
    <x:r>
      <x:t>50%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8"/>
            <x:color rgb="ff000000"/>
          </x:rPr>
        </mc:Fallback>
      </mc:AlternateContent>
      <x:t>이상</x:t>
    </x:r>
  </x:si>
  <x:si>
    <x:r>
      <x:t>100%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8"/>
            <x:color rgb="ff000000"/>
          </x:rPr>
        </mc:Fallback>
      </mc:AlternateContent>
      <x:t>이상</x:t>
    </x:r>
  </x:si>
  <x:si>
    <x:r>
      <x:t>CCC+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8"/>
            <x:color rgb="ff000000"/>
          </x:rPr>
        </mc:Fallback>
      </mc:AlternateContent>
      <x:t>이하</x:t>
    </x:r>
  </x:si>
  <x:si>
    <x:r>
      <x:t>BBB-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8"/>
            <x:color rgb="ff000000"/>
          </x:rPr>
        </mc:Fallback>
      </mc:AlternateContent>
      <x:t>이상</x:t>
    </x:r>
  </x:si>
  <x:si>
    <x:r>
      <x:t>A3-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8"/>
            <x:color rgb="ff000000"/>
          </x:rPr>
        </mc:Fallback>
      </mc:AlternateContent>
      <x:t>이상</x:t>
    </x:r>
  </x:si>
  <x:si>
    <x:r>
      <x:t>0</x:t>
    </x:r>
    <x:r>
      <x:rPr>
        <x:rFont val="맑은 고딕"/>
        <x:sz val="11"/>
        <x:color rgb="ff000000"/>
      </x:rPr>
      <x:t>0000000-00</x:t>
    </x:r>
  </x:si>
  <x:si>
    <x:r>
      <x:t>2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8"/>
            <x:color rgb="ff000000"/>
          </x:rPr>
        </mc:Fallback>
      </mc:AlternateContent>
      <x:t>등급</x:t>
    </x:r>
  </x:si>
  <x:si>
    <x:r>
      <x:t>6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8"/>
            <x:color rgb="ff000000"/>
          </x:rPr>
        </mc:Fallback>
      </mc:AlternateContent>
      <x:t>등급</x:t>
    </x:r>
  </x:si>
  <x:si>
    <x:r>
      <x:t>4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8"/>
            <x:color rgb="ff000000"/>
          </x:rPr>
        </mc:Fallback>
      </mc:AlternateContent>
      <x:t>등급</x:t>
    </x:r>
  </x:si>
  <x:si>
    <x:r>
      <x:t>C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8"/>
            <x:color rgb="ff000000"/>
          </x:rPr>
        </mc:Fallback>
      </mc:AlternateContent>
      <x:t>이하</x:t>
    </x:r>
  </x:si>
  <x:si>
    <x:r>
      <x:t>1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8"/>
            <x:color rgb="ff000000"/>
          </x:rPr>
        </mc:Fallback>
      </mc:AlternateContent>
      <x:t>등급</x:t>
    </x:r>
  </x:si>
  <x:si>
    <x:r>
      <x:t>5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8"/>
            <x:color rgb="ff000000"/>
          </x:rPr>
        </mc:Fallback>
      </mc:AlternateContent>
      <x:t>등급</x:t>
    </x:r>
  </x:si>
  <x:si>
    <x:r>
      <x:t>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8"/>
            <x:color rgb="ff000000"/>
          </x:rPr>
        </mc:Fallback>
      </mc:AlternateContent>
      <x:t>등급</x:t>
    </x:r>
  </x:si>
  <x:si>
    <x:t>붙          임 :</x:t>
  </x:si>
  <x:si>
    <x:t>보건, 환경, 장비정비 분야</x:t>
  </x:si>
  <x:si>
    <x:t>13101010410N</x:t>
  </x:si>
  <x:si>
    <x:t>나. 업체능력 및 신용도</x:t>
  </x:si>
  <x:si>
    <x:t>000-00-00000</x:t>
  </x:si>
  <x:si>
    <x:t>123456-4569874</x:t>
  </x:si>
  <x:si>
    <x:t>사업수행능력평가서 1부</x:t>
  </x:si>
  <x:si>
    <x:t>E  -  m a i l :</x:t>
  </x:si>
  <x:si>
    <x:t>(1) 참여기술자 등급</x:t>
  </x:si>
  <x:si>
    <x:t>(나) 분야별 참여기술자</x:t>
  </x:si>
  <x:si>
    <x:t xml:space="preserve">1) 유사 사업의 수행실적 </x:t>
  </x:si>
  <x:si>
    <x:t>1) 경력(유사용역수행실적)</x:t>
  </x:si>
  <x:si>
    <x:t>보건, 환경, 장비정비</x:t>
  </x:si>
  <x:si>
    <x:t xml:space="preserve">(기술능력평가서 제출요령) </x:t>
  </x:si>
  <x:si>
    <x:t>소방, 가스, 위험물분야</x:t>
  </x:si>
  <x:si>
    <x:t>만(   00   ) 세</x:t>
  </x:si>
  <x:si>
    <x:t>(1) 사업책임기술자의 경력</x:t>
  </x:si>
  <x:si>
    <x:t>1)유사사업의 수행실적</x:t>
  </x:si>
  <x:si>
    <x:t xml:space="preserve">3. 참여의향 (6점) </x:t>
  </x:si>
  <x:si>
    <x:t>3) 접근방식의 창의성</x:t>
  </x:si>
  <x:si>
    <x:t>(2) 안전보건 관리체계</x:t>
  </x:si>
  <x:si>
    <x:t>안전보건경영시스템(가점)</x:t>
  </x:si>
  <x:si>
    <x:t>나. 업체 능력 및 신용도</x:t>
  </x:si>
  <x:si>
    <x:t>(1) 유사용역수행실적</x:t>
  </x:si>
  <x:si>
    <x:t>참여기간(년월일/개월)</x:t>
  </x:si>
  <x:si>
    <x:t xml:space="preserve">(2) 참여기술자 등급(안전진단분야만 해당) </x:t>
  </x:si>
  <x:si>
    <x:t>(가) 최근 3년간 유사용역 수행실적(금액)</x:t>
  </x:si>
  <x:si>
    <x:t>(가) 실행수준 및 운영관리, 재해발생수준 등</x:t>
  </x:si>
  <x:si>
    <x:t xml:space="preserve">"입찰공고시 제시한 유사분야 용역실적"을 기재 </x:t>
  </x:si>
  <x:si>
    <x:t>(1) 유사사업의 수행실적(안전진단분야만 해당)</x:t>
  </x:si>
  <x:si>
    <x:t>(가)사업수행시 기술적 접근의 창의성여부</x:t>
  </x:si>
  <x:si>
    <x:t>제출일자 : 2026 . 00. 00</x:t>
  </x:si>
  <x:si>
    <x:t>2) 예상문제점에 대한 분석 및 대책</x:t>
  </x:si>
  <x:si>
    <x:t>(2) 사업수행 예상문제점 분석 및 대책</x:t>
  </x:si>
  <x:si>
    <x:t>(1) 자본비율, 유동비율, 신용평가등급</x:t>
  </x:si>
  <x:si>
    <x:t>(가)발주처요구사항 이행능력 충족여부</x:t>
  </x:si>
  <x:si>
    <x:t xml:space="preserve">2.업체 능력 및 신용도
(36점) </x:t>
  </x:si>
  <x:si>
    <x:t>* 증빙자료 미체출시 점수는 0점으로 처리</x:t>
  </x:si>
  <x:si>
    <x:t>(3) 기술사 업무여유도(중복사업수행여부)</x:t>
  </x:si>
  <x:si>
    <x:t>(1) 사업수행을 위한 기술적 접근방식</x:t>
  </x:si>
  <x:si>
    <x:t>(1) 기술자 업무여유도(중복사업수행여부)</x:t>
  </x:si>
  <x:si>
    <x:t>(가) 자본비율, 유동비율,신용평가등급</x:t>
  </x:si>
  <x:si>
    <x:t xml:space="preserve">26년 안전진단 민간용역 2차사업 사업능력평가서 제출 </x:t>
  </x:si>
  <x:si>
    <x:t>육군 기획참모부 재정지원과장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</x:si>
</x:sst>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0">
    <x:numFmt numFmtId="164" formatCode="0_);[Red]\(0\)"/>
    <x:numFmt numFmtId="165" formatCode="0.00_ "/>
    <x:numFmt numFmtId="166" formatCode="0_ "/>
    <x:numFmt numFmtId="167" formatCode="#,##0_ "/>
    <x:numFmt numFmtId="168" formatCode="0.00_);[Red]\(0.00\)"/>
    <x:numFmt numFmtId="169" formatCode="0.000"/>
    <x:numFmt numFmtId="170" formatCode="0.0_);[Red]\(0.0\)"/>
    <x:numFmt numFmtId="171" formatCode="0.000_);[Red]\(0.000\)"/>
    <x:numFmt numFmtId="172" formatCode="0.000_ "/>
    <x:numFmt numFmtId="173" formatCode="0.0"/>
  </x:numFmts>
  <x:fonts count="4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나눔고딕"/>
      <x:sz val="10"/>
      <x:color rgb="ff000000"/>
    </x:font>
    <x:font>
      <x:name val="맑은 고딕"/>
      <x:sz val="10"/>
      <x:color rgb="ff000000"/>
    </x:font>
    <x:font>
      <x:name val="맑은 고딕"/>
      <x:sz val="10"/>
      <x:color rgb="ff000000"/>
      <x:b val="1"/>
    </x:font>
    <x:font>
      <x:name val="맑은 고딕"/>
      <x:sz val="11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궁서체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궁서체"/>
          <x:sz val="1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나눔고딕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나눔고딕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6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나눔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나눔고딕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70c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70c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8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8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70c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70c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8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8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0"/>
          <x:color rgb="ffff0000"/>
          <hs:size val="100"/>
          <hs:ratio val="100"/>
          <hs:spacing val="0"/>
          <hs:offset val="0"/>
        </x:font>
      </mc:Choice>
      <mc:Fallback>
        <x:font>
          <x:name val="굴림"/>
          <x:sz val="10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0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0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궁서체"/>
          <x:sz val="9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궁서체"/>
          <x:sz val="9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양신명조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한양신명조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양신명조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한양신명조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휴먼명조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휴먼명조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CI Poppy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HCI Poppy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8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8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000000"/>
          <x:b val="1"/>
          <x:u/>
          <hs:underlineShape val="solid"/>
          <hs:underlineType val="1"/>
          <hs:underline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x:u/>
          <hs:underlineShape val="solid"/>
          <hs:underlineType val="1"/>
          <hs:underline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나눔고딕"/>
          <x:sz val="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나눔고딕"/>
          <x:sz val="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나눔고딕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나눔고딕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9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9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나눔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나눔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Tahoma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Tahoma"/>
          <x:sz val="9"/>
          <x:color rgb="ff000000"/>
        </x:font>
      </mc:Fallback>
    </mc:AlternateContent>
  </x:fonts>
  <x:fills count="23">
    <x:fill>
      <x:patternFill patternType="none"/>
    </x:fill>
    <x:fill>
      <x:patternFill patternType="gray125"/>
    </x:fill>
    <x:fill>
      <x:patternFill patternType="solid">
        <x:fgColor rgb="ffffff00"/>
        <x:bgColor indexed="64"/>
      </x:patternFill>
    </x:fill>
    <x:fill>
      <x:patternFill patternType="solid">
        <x:fgColor rgb="ffccffff"/>
        <x:bgColor indexed="64"/>
      </x:patternFill>
    </x:fill>
    <x:fill>
      <x:patternFill patternType="solid">
        <x:fgColor rgb="ff00b050"/>
        <x:bgColor indexed="64"/>
      </x:patternFill>
    </x:fill>
    <x:fill>
      <x:patternFill patternType="solid">
        <x:fgColor rgb="ff00b0f0"/>
        <x:bgColor indexed="64"/>
      </x:patternFill>
    </x:fill>
    <x:fill>
      <x:patternFill patternType="solid">
        <x:fgColor rgb="ffed7d31"/>
        <x:bgColor indexed="64"/>
      </x:patternFill>
    </x:fill>
    <x:fill>
      <x:patternFill patternType="solid">
        <x:fgColor rgb="ffd6d6d6"/>
        <x:bgColor indexed="64"/>
      </x:patternFill>
    </x:fill>
    <x:fill>
      <x:patternFill patternType="solid">
        <x:fgColor rgb="ffd9d9d9"/>
        <x:bgColor indexed="64"/>
      </x:patternFill>
    </x:fill>
    <x:fill>
      <x:patternFill patternType="solid">
        <x:fgColor rgb="ffe2f0d9"/>
        <x:bgColor indexed="64"/>
      </x:patternFill>
    </x:fill>
    <x:fill>
      <x:patternFill patternType="solid">
        <x:fgColor rgb="fff4b184"/>
        <x:bgColor indexed="64"/>
      </x:patternFill>
    </x:fill>
    <x:fill>
      <x:patternFill patternType="solid">
        <x:fgColor rgb="ff5b9bd5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rgb="ff70ad47"/>
        <x:bgColor indexed="64"/>
      </x:patternFill>
    </x:fill>
    <x:fill>
      <x:patternFill patternType="solid">
        <x:fgColor rgb="ffffffcc"/>
        <x:bgColor indexed="64"/>
      </x:patternFill>
    </x:fill>
    <x:fill>
      <x:patternFill patternType="solid">
        <x:fgColor rgb="ffa8d08f"/>
        <x:bgColor indexed="64"/>
      </x:patternFill>
    </x:fill>
    <x:fill>
      <x:patternFill patternType="solid">
        <x:fgColor rgb="ffc6e0b3"/>
        <x:bgColor indexed="64"/>
      </x:patternFill>
    </x:fill>
    <x:fill>
      <x:patternFill patternType="solid">
        <x:fgColor rgb="ffccff99"/>
        <x:bgColor indexed="64"/>
      </x:patternFill>
    </x:fill>
    <x:fill>
      <x:patternFill patternType="solid">
        <x:fgColor rgb="ffff6600"/>
        <x:bgColor indexed="64"/>
      </x:patternFill>
    </x:fill>
    <x:fill>
      <x:patternFill patternType="solid">
        <x:fgColor rgb="ff008000"/>
        <x:bgColor indexed="64"/>
      </x:patternFill>
    </x:fill>
    <x:fill>
      <x:patternFill patternType="solid">
        <x:fgColor rgb="ff66ff66"/>
        <x:bgColor indexed="64"/>
      </x:patternFill>
    </x:fill>
    <x:fill>
      <x:patternFill patternType="solid">
        <x:fgColor rgb="fffff2cc"/>
        <x:bgColor indexed="64"/>
      </x:patternFill>
    </x:fill>
    <x:fill>
      <x:patternFill patternType="solid">
        <x:fgColor rgb="ffffd966"/>
        <x:bgColor indexed="64"/>
      </x:patternFill>
    </x:fill>
  </x:fills>
  <x:borders count="43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 style="double">
        <x:color indexed="64"/>
      </x:top>
      <x:bottom style="medium"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double">
        <x:color indexed="64"/>
      </x:top>
      <x:bottom style="thin">
        <x:color indexed="64"/>
      </x:bottom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>
        <x:color indexed="64"/>
      </x:right>
      <x:top style="double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double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double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double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double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double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>
        <x:color indexed="64"/>
      </x:bottom>
    </x:border>
    <x:border>
      <x:left style="medium">
        <x:color indexed="64"/>
      </x:left>
      <x:right style="medium"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 style="medium">
        <x:color indexed="64"/>
      </x:right>
      <x:top>
        <x:color indexed="64"/>
      </x:top>
      <x:bottom style="medium">
        <x:color indexed="64"/>
      </x:bottom>
    </x:border>
  </x:borders>
  <x:cellStyleXfs count="3">
    <x:xf numFmtId="0" fontId="0" fillId="0" borderId="0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</x:cellStyleXfs>
  <x:cellXfs count="440"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x:xf numFmtId="0" fontId="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2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center" vertical="center"/>
        </x:xf>
      </mc:Fallback>
    </mc:AlternateContent>
    <x:xf numFmtId="0" fontId="7" fillId="0" borderId="0" xfId="0" applyNumberFormat="1" applyFont="1">
      <x:alignment horizontal="general" vertical="center"/>
    </x:xf>
    <x:xf numFmtId="0" fontId="0" fillId="0" borderId="0" xfId="0" applyNumberFormat="1" applyAlignment="1">
      <x:alignment horizontal="left" vertical="center"/>
    </x:xf>
    <x:xf numFmtId="0" fontId="7" fillId="0" borderId="0" xfId="0" applyNumberFormat="1" applyFont="1">
      <x:alignment horizontal="general" vertical="center"/>
    </x:xf>
    <x:xf numFmtId="0" fontId="8" fillId="0" borderId="0" xfId="0" applyNumberFormat="1" applyFont="1" applyAlignment="1">
      <x:alignment horizontal="left" vertical="center"/>
    </x:xf>
    <x:xf numFmtId="0" fontId="0" fillId="3" borderId="0" xfId="0" applyNumberFormat="1" applyFill="1">
      <x:alignment horizontal="general" vertical="center"/>
    </x:xf>
    <x:xf numFmtId="0" fontId="7" fillId="3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Alignment="1">
          <x:alignment horizontal="distributed" vertical="center" wrapText="1"/>
        </x:xf>
      </mc:Fallback>
    </mc:AlternateContent>
    <x:xf numFmtId="0" fontId="9" fillId="0" borderId="0" xfId="0" applyNumberFormat="1" applyFont="1">
      <x:alignment horizontal="general" vertical="center"/>
    </x:xf>
    <x:xf numFmtId="0" fontId="9" fillId="0" borderId="0" xfId="0" applyNumberFormat="1" applyFont="1" applyAlignment="1">
      <x:alignment horizontal="general" vertical="center"/>
    </x:xf>
    <x:xf numFmtId="0" fontId="8" fillId="0" borderId="0" xfId="0" applyNumberFormat="1" applyFont="1">
      <x:alignment horizontal="general" vertical="center"/>
    </x:xf>
    <x:xf numFmtId="0" fontId="0" fillId="4" borderId="0" xfId="0" applyNumberFormat="1" applyFont="1" applyFill="1">
      <x:alignment horizontal="general" vertical="center"/>
    </x:xf>
    <x:xf numFmtId="0" fontId="7" fillId="4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Alignment="1">
          <x:alignment horizontal="center" vertical="center" wrapText="1"/>
        </x:xf>
      </mc:Fallback>
    </mc:AlternateContent>
    <x:xf numFmtId="0" fontId="0" fillId="0" borderId="0" xfId="0" applyNumberFormat="1" applyFont="1" applyFill="1">
      <x:alignment horizontal="general" vertical="center"/>
    </x:xf>
    <x:xf numFmtId="0" fontId="11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>
          <x:alignment horizontal="center" vertical="center"/>
        </x:xf>
      </mc:Fallback>
    </mc:AlternateContent>
    <x:xf numFmtId="0" fontId="13" fillId="0" borderId="0" xfId="0" applyNumberFormat="1" applyFont="1" applyAlignment="1">
      <x:alignment horizontal="left" vertical="center"/>
    </x:xf>
    <x:xf numFmtId="0" fontId="7" fillId="5" borderId="0" xfId="0" applyNumberFormat="1" applyFont="1" applyFill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1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1" fillId="0" borderId="4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1" fillId="0" borderId="4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1" fillId="0" borderId="5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1" fillId="0" borderId="5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6" borderId="8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6" borderId="8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" xfId="0" applyNumberFormat="1" applyFont="1" applyBorder="1" applyAlignment="1">
          <x:alignment horizontal="center" vertical="center"/>
        </x:xf>
      </mc:Fallback>
    </mc:AlternateContent>
    <x:xf numFmtId="0" fontId="11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Border="1" applyAlignment="1">
          <x:alignment horizontal="center" vertical="center"/>
        </x:xf>
      </mc:Fallback>
    </mc:AlternateContent>
    <x:xf numFmtId="0" fontId="11" fillId="0" borderId="1" xfId="0" applyNumberFormat="1" applyFont="1" applyBorder="1">
      <x:alignment horizontal="general" vertical="center"/>
    </x:xf>
    <x:xf numFmtId="0" fontId="12" fillId="0" borderId="0" xfId="0" applyNumberFormat="1" applyFont="1">
      <x:alignment horizontal="general" vertical="center"/>
    </x:xf>
    <x:xf numFmtId="0" fontId="0" fillId="0" borderId="0" xfId="0" applyNumberFormat="1" applyAlignment="1">
      <x:alignment horizontal="general" vertical="center"/>
    </x:xf>
    <x:xf numFmtId="0" fontId="11" fillId="0" borderId="0" xfId="0" applyNumberFormat="1" applyFont="1">
      <x:alignment horizontal="general" vertical="center"/>
    </x:xf>
    <x:xf numFmtId="0" fontId="12" fillId="0" borderId="0" xfId="0" applyNumberFormat="1" applyFont="1">
      <x:alignment horizontal="general" vertical="center"/>
    </x:xf>
    <x:xf numFmtId="0" fontId="12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7" borderId="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7" borderId="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0" xfId="0" applyNumberFormat="1" applyFont="1" applyAlignment="1" hs:applyExtension="1">
          <x:alignment horizontal="left" vertical="center" indent="2"/>
          <hs:parashape hs:leftMargin="2268"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0" applyNumberFormat="1" applyFont="1" applyAlignment="1">
          <x:alignment horizontal="left" vertical="center" indent="2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left" vertical="center" indent="2"/>
          <hs:parashape hs:leftMargin="2268"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left" vertical="center" indent="2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left" vertical="center" indent="1"/>
        </x:xf>
      </mc:Fallback>
    </mc:AlternateContent>
    <x:xf numFmtId="0" fontId="0" fillId="0" borderId="0" xfId="0" applyNumberFormat="1" applyAlignment="1">
      <x:alignment horizontal="general" vertical="center"/>
    </x:xf>
    <x:xf numFmtId="0" fontId="12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left" vertical="center" indent="1"/>
        </x:xf>
      </mc:Fallback>
    </mc:AlternateContent>
    <x:xf numFmtId="0" fontId="11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center" vertical="center"/>
        </x:xf>
      </mc:Fallback>
    </mc:AlternateContent>
    <x:xf numFmtId="0" fontId="0" fillId="0" borderId="0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Fill="1" applyBorder="1" applyAlignment="1">
          <x:alignment horizontal="center" vertical="center"/>
        </x:xf>
      </mc:Fallback>
    </mc:AlternateContent>
    <x:xf numFmtId="0" fontId="12" fillId="0" borderId="1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5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NumberFormat="1" applyFont="1" applyAlignment="1">
          <x:alignment horizontal="center" vertical="center"/>
        </x:xf>
      </mc:Fallback>
    </mc:AlternateContent>
    <x:xf numFmtId="0" fontId="15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Border="1" applyAlignment="1">
          <x:alignment horizontal="center" vertical="center" wrapText="1"/>
        </x:xf>
      </mc:Fallback>
    </mc:AlternateContent>
    <x:xf numFmtId="0" fontId="12" fillId="0" borderId="0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Border="1" applyAlignment="1">
          <x:alignment horizontal="center" vertical="center"/>
        </x:xf>
      </mc:Fallback>
    </mc:AlternateContent>
    <x:xf numFmtId="0" fontId="16" fillId="0" borderId="1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6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Alignment="1" hs:applyExtension="1">
          <x:alignment horizontal="left" vertical="center" indent="2"/>
          <hs:parashape hs:leftMargin="2268"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Alignment="1">
          <x:alignment horizontal="left" vertical="center" indent="2"/>
        </x:xf>
      </mc:Fallback>
    </mc:AlternateContent>
    <x:xf numFmtId="0" fontId="17" fillId="0" borderId="0" xfId="0" applyNumberFormat="1" applyFont="1" applyAlignment="1">
      <x:alignment horizontal="general" vertical="center"/>
    </x:xf>
    <x:xf numFmtId="0" fontId="12" fillId="0" borderId="0" xfId="0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18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0" xfId="0" applyNumberFormat="1" applyFont="1" applyAlignment="1">
          <x:alignment horizontal="center" vertical="center"/>
        </x:xf>
      </mc:Fallback>
    </mc:AlternateContent>
    <x:xf numFmtId="0" fontId="15" fillId="0" borderId="0" xfId="0" applyNumberFormat="1" applyFont="1" applyAlignment="1">
      <x:alignment horizontal="general" vertical="center"/>
    </x:xf>
    <x:xf numFmtId="0" fontId="7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left" vertical="center" indent="2"/>
          <hs:parashape hs:leftMargin="2268"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left" vertical="center" indent="2"/>
        </x:xf>
      </mc:Fallback>
    </mc:AlternateContent>
    <x:xf numFmtId="0" fontId="15" fillId="0" borderId="0" xfId="0" applyNumberFormat="1" applyFont="1" applyBorder="1" applyAlignment="1">
      <x:alignment horizontal="general" vertical="center"/>
    </x:xf>
    <x:xf numFmtId="0" fontId="12" fillId="0" borderId="0" xfId="0" applyNumberFormat="1" applyFont="1" applyBorder="1">
      <x:alignment horizontal="general" vertical="center"/>
    </x:xf>
    <x:xf numFmtId="165" fontId="15" fillId="0" borderId="0" xfId="1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5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NumberFormat="1" applyFont="1" applyBorder="1" applyAlignment="1">
          <x:alignment horizontal="center" vertical="center"/>
        </x:xf>
      </mc:Fallback>
    </mc:AlternateContent>
    <x:xf numFmtId="166" fontId="15" fillId="0" borderId="0" xfId="1" applyNumberFormat="1" applyFont="1" applyBorder="1" applyAlignment="1">
      <x:alignment horizontal="general" vertical="center"/>
    </x:xf>
    <x:xf numFmtId="10" fontId="15" fillId="0" borderId="0" xfId="1" applyNumberFormat="1" applyFont="1" applyBorder="1" applyAlignment="1">
      <x:alignment horizontal="general" vertical="center"/>
    </x:xf>
    <x:xf numFmtId="9" fontId="15" fillId="0" borderId="0" xfId="1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15" fillId="0" borderId="0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5" fillId="0" borderId="0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x:xf numFmtId="41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5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5" fillId="0" borderId="0" xfId="0" applyNumberFormat="1" applyFont="1" applyAlignment="1">
          <x:alignment horizontal="center" vertical="center"/>
        </x:xf>
      </mc:Fallback>
    </mc:AlternateContent>
    <x:xf numFmtId="41" fontId="11" fillId="0" borderId="0" xfId="0" applyNumberFormat="1" applyFont="1">
      <x:alignment horizontal="general" vertical="center"/>
    </x:xf>
    <x:xf numFmtId="41" fontId="12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Alignment="1">
          <x:alignment horizontal="center" vertical="center"/>
        </x:xf>
      </mc:Fallback>
    </mc:AlternateContent>
    <x:xf numFmtId="0" fontId="12" fillId="0" borderId="0" xfId="0" applyNumberFormat="1" applyFont="1" applyBorder="1" applyAlignment="1">
      <x:alignment horizontal="general" vertical="center"/>
    </x:xf>
    <x:xf numFmtId="0" fontId="12" fillId="0" borderId="0" xfId="0" applyNumberFormat="1" applyFont="1" applyAlignment="1">
      <x:alignment horizontal="general" vertical="center"/>
    </x:xf>
    <x:xf numFmtId="0" fontId="12" fillId="0" borderId="0" xfId="0" applyNumberFormat="1" applyFont="1" applyBorder="1" applyAlignment="1">
      <x:alignment horizontal="left" vertical="center"/>
    </x:xf>
    <x:xf numFmtId="0" fontId="0" fillId="0" borderId="0" xfId="0" applyNumberFormat="1" applyAlignment="1">
      <x:alignment horizontal="general" vertical="center"/>
    </x:xf>
    <x:xf numFmtId="0" fontId="19" fillId="0" borderId="0" xfId="0" applyNumberFormat="1" applyFont="1" applyAlignment="1">
      <x:alignment horizontal="general" vertical="center"/>
    </x:xf>
    <x:xf numFmtId="0" fontId="0" fillId="0" borderId="0" xfId="0" applyNumberForma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x:xf numFmtId="0" fontId="20" fillId="0" borderId="0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1" fillId="3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8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8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9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9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3" fontId="7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3" fontId="7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2" borderId="1" xfId="0" applyNumberFormat="1" applyFont="1" applyFill="1" applyBorder="1" applyAlignment="1">
          <x:alignment horizontal="center" vertical="center"/>
        </x:xf>
      </mc:Fallback>
    </mc:AlternateContent>
    <x:xf numFmtId="0" fontId="7" fillId="2" borderId="1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9" fontId="7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7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22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22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21" fillId="11" borderId="1" xfId="2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21" fillId="11" borderId="1" xfId="2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3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1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1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2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2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1" fillId="0" borderId="9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1" fillId="0" borderId="9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11" xfId="0" applyNumberFormat="1" applyFont="1" applyFill="1" applyBorder="1" applyAlignment="1">
          <x:alignment horizontal="center" vertical="center"/>
        </x:xf>
      </mc:Fallback>
    </mc:AlternateContent>
    <x:xf numFmtId="49" fontId="23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23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5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1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1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7" fillId="2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7" fillId="2" borderId="1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2" borderId="1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2" borderId="1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1" fillId="2" borderId="13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1" fillId="2" borderId="13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2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2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1" fillId="2" borderId="4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1" fillId="2" borderId="4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2" borderId="1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2" borderId="1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1" fillId="2" borderId="14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1" fillId="2" borderId="14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13" borderId="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13" borderId="6" xfId="0" applyNumberFormat="1" applyFont="1" applyFill="1" applyBorder="1" applyAlignment="1">
          <x:alignment horizontal="center" vertical="center"/>
        </x:xf>
      </mc:Fallback>
    </mc:AlternateContent>
    <x:xf numFmtId="0" fontId="17" fillId="2" borderId="15" xfId="0" applyNumberFormat="1" applyFont="1" applyFill="1" applyBorder="1" applyAlignment="1">
      <x:alignment horizontal="left" vertical="center"/>
    </x:xf>
    <x:xf numFmtId="0" fontId="17" fillId="2" borderId="16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1" fillId="2" borderId="1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1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1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1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2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2" borderId="1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2" borderId="1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2" borderId="12" xfId="0" applyNumberFormat="1" applyFont="1" applyFill="1" applyBorder="1" applyAlignment="1">
          <x:alignment horizontal="center" vertical="center"/>
        </x:xf>
      </mc:Fallback>
    </mc:AlternateContent>
    <x:xf numFmtId="0" fontId="17" fillId="14" borderId="11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1" fillId="14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4" borderId="1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7" fillId="14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7" fillId="14" borderId="1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14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14" borderId="1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14" borderId="1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14" borderId="1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1" fillId="14" borderId="13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1" fillId="14" borderId="13" xfId="1" applyNumberFormat="1" applyFont="1" applyFill="1" applyBorder="1" applyAlignment="1">
          <x:alignment horizontal="center" vertical="center"/>
        </x:xf>
      </mc:Fallback>
    </mc:AlternateContent>
    <x:xf numFmtId="0" fontId="17" fillId="14" borderId="1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1" fillId="1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4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1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14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14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14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1" fillId="14" borderId="4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1" fillId="14" borderId="4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3" borderId="1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3" borderId="1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13" borderId="1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13" borderId="1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4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4" borderId="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14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14" borderId="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14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14" borderId="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1" fillId="14" borderId="5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1" fillId="14" borderId="5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13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13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13" borderId="1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13" borderId="1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13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13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13" borderId="2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13" borderId="2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1" fillId="15" borderId="1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1" fillId="15" borderId="1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1" fillId="15" borderId="2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1" fillId="15" borderId="2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6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6" borderId="1" xfId="0" applyNumberFormat="1" applyFont="1" applyFill="1" applyBorder="1" applyAlignment="1">
          <x:alignment horizontal="center" vertical="center" wrapText="1"/>
        </x:xf>
      </mc:Fallback>
    </mc:AlternateContent>
    <x:xf numFmtId="0" fontId="0" fillId="8" borderId="1" xfId="0" applyNumberForma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6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11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11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5" fillId="11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5" fillId="11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1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1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5" fillId="16" borderId="1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5" fillId="16" borderId="1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16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16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5" fillId="16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5" fillId="16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15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15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16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16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6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6" borderId="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5" fillId="2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5" fillId="2" borderId="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5" fillId="2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5" fillId="2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5" fillId="16" borderId="0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5" fillId="16" borderId="0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1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1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5" fillId="6" borderId="1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5" fillId="6" borderId="1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5" fillId="6" borderId="1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5" fillId="6" borderId="1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5" fillId="2" borderId="1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5" fillId="2" borderId="1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5" fillId="2" borderId="1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5" fillId="2" borderId="1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5" fillId="15" borderId="1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5" fillId="15" borderId="1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5" fillId="15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5" fillId="15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" xfId="0" applyNumberFormat="1" applyFont="1" applyFill="1" applyBorder="1" applyAlignment="1">
          <x:alignment horizontal="center" vertical="center" wrapText="1"/>
        </x:xf>
      </mc:Fallback>
    </mc:AlternateContent>
    <x:xf numFmtId="0" fontId="0" fillId="0" borderId="0" xfId="0" applyNumberForma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x:xf numFmtId="0" fontId="26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9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0" xfId="0" applyNumberFormat="1" applyFont="1" applyAlignment="1">
          <x:alignment horizontal="center" vertical="center"/>
        </x:xf>
      </mc:Fallback>
    </mc:AlternateContent>
    <x:xf numFmtId="0" fontId="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71" fontId="15" fillId="15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15" fillId="15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2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2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15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15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2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2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2" fillId="1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2" fillId="12" borderId="1" xfId="0" applyNumberFormat="1" applyFont="1" applyFill="1" applyBorder="1" applyAlignment="1">
          <x:alignment horizontal="center" vertical="center"/>
        </x:xf>
      </mc:Fallback>
    </mc:AlternateContent>
    <x:xf numFmtId="0" fontId="0" fillId="6" borderId="0" xfId="0" applyNumberFormat="1" applyFill="1" applyBorder="1">
      <x:alignment horizontal="general" vertical="center"/>
    </x:xf>
    <x:xf numFmtId="0" fontId="0" fillId="6" borderId="23" xfId="0" applyNumberFormat="1" applyFill="1" applyBorder="1">
      <x:alignment horizontal="general" vertical="center"/>
    </x:xf>
    <x:xf numFmtId="41" fontId="27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Alignment="1">
          <x:alignment horizontal="justify" vertical="center" wrapText="1"/>
        </x:xf>
      </mc:Fallback>
    </mc:AlternateContent>
    <x:xf numFmtId="0" fontId="12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15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Fill="1" applyBorder="1" applyAlignment="1" applyProtection="1" hs:applyExtension="1">
          <x:alignment horizontal="distributed" vertical="distributed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Fill="1" applyBorder="1" applyAlignment="1" applyProtection="1">
          <x:alignment horizontal="distributed" vertical="distributed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" fontId="12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" fontId="12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171" fontId="12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71" fontId="12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12" fillId="0" borderId="0" xfId="0" applyNumberFormat="1" applyFont="1" applyFill="1" applyBorder="1" applyAlignment="1" applyProtection="1">
          <x:alignment horizontal="right" vertical="center"/>
        </x:xf>
      </mc:Fallback>
    </mc:AlternateContent>
    <x:xf numFmtId="0" fontId="0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Fill="1" applyBorder="1" applyAlignment="1" applyProtection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Fill="1" applyBorder="1" applyAlignment="1" applyProtection="1">
          <x:alignment horizontal="distributed" vertical="center" wrapText="1"/>
        </x:xf>
      </mc:Fallback>
    </mc:AlternateContent>
    <x:xf numFmtId="0" fontId="15" fillId="0" borderId="0" xfId="0" applyNumberFormat="1" applyFont="1" applyFill="1" applyBorder="1" applyAlignment="1" applyProtection="1">
      <x:alignment horizontal="general" vertical="center" wrapText="1"/>
    </x:xf>
    <x:xf numFmtId="0" fontId="15" fillId="0" borderId="0" xfId="0" applyNumberFormat="1" applyFont="1" applyFill="1" applyBorder="1" applyAlignment="1" applyProtection="1">
      <x:alignment horizontal="left" vertical="center" wrapText="1"/>
    </x:xf>
    <x:xf numFmtId="0" fontId="15" fillId="0" borderId="0" xfId="0" applyNumberFormat="1" applyFont="1" applyFill="1" applyBorder="1" applyAlignment="1" applyProtection="1">
      <x:alignment horizontal="left" vertical="center"/>
    </x:xf>
    <x:xf numFmtId="0" fontId="12" fillId="0" borderId="0" xfId="0" applyNumberFormat="1" applyFont="1" applyFill="1" applyBorder="1" applyAlignment="1" applyProtection="1">
      <x:alignment horizontal="general" vertical="center" wrapText="1"/>
    </x:xf>
    <x:xf numFmtId="1" fontId="12" fillId="0" borderId="0" xfId="0" applyNumberFormat="1" applyFont="1" applyFill="1" applyBorder="1" applyAlignment="1" applyProtection="1">
      <x:alignment horizontal="general" vertical="center"/>
    </x:xf>
    <x:xf numFmtId="172" fontId="12" fillId="0" borderId="0" xfId="0" applyNumberFormat="1" applyFont="1" applyFill="1" applyBorder="1" applyAlignment="1" applyProtection="1">
      <x:alignment horizontal="general" vertical="center"/>
    </x:xf>
    <x:xf numFmtId="0" fontId="28" fillId="0" borderId="0" xfId="0" applyNumberFormat="1" applyFont="1" applyFill="1" applyBorder="1" applyAlignment="1" applyProtection="1">
      <x:alignment horizontal="general" vertical="center" wrapText="1"/>
    </x:xf>
    <x:xf numFmtId="0" fontId="29" fillId="0" borderId="0" xfId="0" applyNumberFormat="1" applyFont="1" applyFill="1" applyBorder="1" applyAlignment="1" applyProtection="1">
      <x:alignment horizontal="general" vertical="center"/>
    </x:xf>
    <x:xf numFmtId="0" fontId="25" fillId="0" borderId="0" xfId="0" quotePrefix="1" applyNumberFormat="1" applyFont="1" applyFill="1" applyBorder="1" applyAlignment="1" applyProtection="1">
      <x:alignment horizontal="general" vertical="center"/>
    </x:xf>
    <x:xf numFmtId="0" fontId="25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7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7" borderId="1" xfId="0" applyNumberFormat="1" applyFont="1" applyFill="1" applyBorder="1" applyAlignment="1">
          <x:alignment horizontal="center" vertical="center"/>
        </x:xf>
      </mc:Fallback>
    </mc:AlternateContent>
    <x:xf numFmtId="0" fontId="12" fillId="12" borderId="1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4" fillId="0" borderId="1" xfId="0" applyNumberFormat="1" applyFont="1" applyBorder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14" fillId="0" borderId="1" xfId="0" applyNumberFormat="1" applyFont="1" applyBorder="1" applyAlignment="1">
          <x:alignment horizontal="left" vertical="center" indent="1"/>
        </x:xf>
      </mc:Fallback>
    </mc:AlternateContent>
    <x:xf numFmtId="0" fontId="14" fillId="12" borderId="1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20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0" borderId="1" xfId="0" applyNumberFormat="1" applyFont="1" applyBorder="1" applyAlignment="1">
          <x:alignment horizontal="center" vertical="center"/>
        </x:xf>
      </mc:Fallback>
    </mc:AlternateContent>
    <x:xf numFmtId="0" fontId="12" fillId="17" borderId="1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9" fontId="12" fillId="17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2" fillId="17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8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8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9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9" borderId="1" xfId="0" applyNumberFormat="1" applyFont="1" applyFill="1" applyBorder="1" applyAlignment="1">
          <x:alignment horizontal="center" vertical="center"/>
        </x:xf>
      </mc:Fallback>
    </mc:AlternateContent>
    <x:xf numFmtId="0" fontId="30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Border="1" applyAlignment="1">
          <x:alignment horizontal="justify" vertical="center" wrapText="1"/>
        </x:xf>
      </mc:Fallback>
    </mc:AlternateContent>
    <x:xf numFmtId="0" fontId="31" fillId="0" borderId="24" xfId="0" applyNumberFormat="1" applyFont="1" applyFill="1" applyBorder="1" applyAlignment="1" applyProtection="1">
      <x:alignment horizontal="general" vertical="center"/>
    </x:xf>
    <x:xf numFmtId="0" fontId="31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3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1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3" xfId="0" applyNumberFormat="1" applyFont="1" applyBorder="1" applyAlignment="1">
          <x:alignment horizontal="center" vertical="center"/>
        </x:xf>
      </mc:Fallback>
    </mc:AlternateContent>
    <x:xf numFmtId="0" fontId="0" fillId="2" borderId="1" xfId="0" applyNumberFormat="1" applyFont="1" applyFill="1" applyBorder="1">
      <x:alignment horizontal="general" vertical="center"/>
    </x:xf>
    <x:xf numFmtId="14" fontId="0" fillId="2" borderId="1" xfId="0" applyNumberFormat="1" applyFont="1" applyFill="1" applyBorder="1">
      <x:alignment horizontal="general" vertical="center"/>
    </x:xf>
    <x:xf numFmtId="0" fontId="0" fillId="20" borderId="1" xfId="0" applyNumberFormat="1" applyFont="1" applyFill="1" applyBorder="1">
      <x:alignment horizontal="general" vertical="center"/>
    </x:xf>
    <x:xf numFmtId="0" fontId="0" fillId="2" borderId="1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" xfId="0" applyNumberFormat="1" applyFont="1" applyBorder="1" applyAlignment="1">
          <x:alignment horizontal="center" vertical="center" wrapText="1"/>
        </x:xf>
      </mc:Fallback>
    </mc:AlternateContent>
    <x:xf numFmtId="0" fontId="14" fillId="0" borderId="25" xfId="0" applyNumberFormat="1" applyFont="1" applyFill="1" applyBorder="1" applyAlignment="1" applyProtection="1">
      <x:alignment horizontal="left" vertical="center"/>
    </x:xf>
    <x:xf numFmtId="0" fontId="0" fillId="0" borderId="25" xfId="0" applyNumberFormat="1" applyFont="1" applyFill="1" applyBorder="1" applyAlignment="1" applyProtection="1">
      <x:alignment horizontal="left" vertical="center"/>
    </x:xf>
    <x:xf numFmtId="0" fontId="8" fillId="0" borderId="0" xfId="0" quotePrefix="1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9" fontId="8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8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2" fillId="7" borderId="0" xfId="0" applyNumberFormat="1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2" fillId="7" borderId="0" xfId="0" applyNumberFormat="1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3" fillId="7" borderId="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3" fillId="7" borderId="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7" borderId="2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7" borderId="2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6" borderId="16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6" borderId="16" xfId="0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11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11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11" fillId="15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11" fillId="15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Fill="1" applyBorder="1" applyAlignment="1" applyProtection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Fill="1" applyBorder="1" applyAlignment="1" applyProtection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Alignment="1">
          <x:alignment horizontal="distributed" vertical="center" wrapText="1"/>
        </x:xf>
      </mc:Fallback>
    </mc:AlternateContent>
    <x:xf numFmtId="0" fontId="9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35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5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4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4" xfId="0" quotePrefix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7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7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6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6" xfId="0" applyNumberFormat="1" applyBorder="1" applyAlignment="1">
          <x:alignment horizontal="center" vertical="center"/>
        </x:xf>
      </mc:Fallback>
    </mc:AlternateContent>
    <x:xf numFmtId="0" fontId="9" fillId="0" borderId="0" xfId="0" applyNumberFormat="1" applyFont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36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6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7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8" fillId="2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8" fillId="2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9" fillId="2" borderId="0" xfId="0" applyNumberFormat="1" applyFont="1" applyFill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9" fillId="2" borderId="0" xfId="0" applyNumberFormat="1" applyFont="1" applyFill="1" applyAlignment="1">
          <x:alignment horizontal="justify" vertical="center" wrapText="1"/>
        </x:xf>
      </mc:Fallback>
    </mc:AlternateContent>
    <x:xf numFmtId="0" fontId="39" fillId="2" borderId="0" xfId="0" applyNumberFormat="1" applyFont="1" applyFill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40" fillId="0" borderId="1" xfId="0" applyNumberFormat="1" applyFont="1" applyFill="1" applyBorder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40" fillId="0" borderId="1" xfId="0" applyNumberFormat="1" applyFont="1" applyFill="1" applyBorder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0" fillId="0" borderId="3" xfId="0" applyNumberFormat="1" applyFont="1" applyFill="1" applyBorder="1" applyAlignment="1" applyProtection="1" hs:applyExtension="1">
          <x:alignment horizontal="left" vertical="center" wrapText="1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40" fillId="0" borderId="3" xfId="0" applyNumberFormat="1" applyFont="1" applyFill="1" applyBorder="1" applyAlignment="1" applyProtection="1">
          <x:alignment horizontal="left" vertical="center" wrapText="1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" xfId="0" applyNumberFormat="1" applyFont="1" applyFill="1" applyBorder="1" applyAlignment="1" applyProtection="1" hs:applyExtension="1">
          <x:alignment horizontal="left" vertical="center" wrapText="1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9" fillId="0" borderId="2" xfId="0" applyNumberFormat="1" applyFont="1" applyFill="1" applyBorder="1" applyAlignment="1" applyProtection="1">
          <x:alignment horizontal="left" vertical="center" wrapText="1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7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7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12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12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1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0" fillId="0" borderId="1" xfId="0" applyNumberFormat="1" applyFont="1" applyBorder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40" fillId="0" borderId="1" xfId="0" applyNumberFormat="1" applyFont="1" applyBorder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x:xf numFmtId="0" fontId="12" fillId="0" borderId="0" xfId="0" applyNumberFormat="1" applyFont="1" applyAlignment="1">
      <x:alignment horizontal="left" vertical="center"/>
    </x:xf>
    <x:xf numFmtId="0" fontId="26" fillId="0" borderId="0" xfId="0" applyNumberFormat="1" applyFont="1" applyAlignment="1">
      <x:alignment horizontal="left" vertical="center"/>
    </x:xf>
    <x:xf numFmtId="0" fontId="0" fillId="0" borderId="0" xfId="0" applyNumberForma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2" fillId="0" borderId="0" xfId="0" applyNumberFormat="1" applyFont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42" fillId="0" borderId="0" xfId="0" applyNumberFormat="1" applyFont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2" fillId="0" borderId="0" xfId="0" applyNumberFormat="1" applyFont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2" fillId="0" borderId="0" xfId="0" applyNumberFormat="1" applyFont="1" applyAlignment="1">
          <x:alignment horizontal="justify" vertical="center" wrapText="1"/>
        </x:xf>
      </mc:Fallback>
    </mc:AlternateContent>
    <x:xf numFmtId="0" fontId="0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3" borderId="1" xfId="0" applyNumberFormat="1" applyFont="1" applyFill="1" applyBorder="1" applyAlignment="1" hs:applyExtension="1">
          <x:alignment horizontal="center" vertical="center" textRotation="255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" xfId="0" applyNumberFormat="1" applyFont="1" applyFill="1" applyBorder="1" applyAlignment="1">
          <x:alignment horizontal="center" vertical="center" textRotation="255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" xfId="0" applyNumberFormat="1" applyFont="1" applyFill="1" applyBorder="1" applyAlignment="1">
          <x:alignment horizontal="center" vertical="center" wrapText="1"/>
        </x:xf>
      </mc:Fallback>
    </mc:AlternateContent>
    <x:xf numFmtId="0" fontId="7" fillId="0" borderId="0" xfId="0" applyNumberFormat="1" applyFont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2" fillId="2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2" fillId="2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2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2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1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1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6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6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6" borderId="2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6" borderId="2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6" borderId="1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6" borderId="1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3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6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6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2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2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0" xfId="0" applyNumberFormat="1" applyFont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0" applyNumberFormat="1" applyFont="1" applyAlignment="1">
          <x:alignment horizontal="justify" vertical="center" wrapText="1"/>
        </x:xf>
      </mc:Fallback>
    </mc:AlternateContent>
    <x:xf numFmtId="0" fontId="11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7" fillId="0" borderId="0" xfId="0" applyNumberFormat="1" applyFont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0" applyNumberFormat="1" applyFont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0" xfId="0" applyNumberFormat="1" applyFont="1" applyAlignment="1" hs:applyExtension="1">
          <x:alignment horizontal="left" vertical="center" indent="2"/>
          <hs:parashape hs:leftMargin="2268"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0" applyNumberFormat="1" applyFont="1" applyAlignment="1">
          <x:alignment horizontal="left" vertical="center" indent="2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Alignment="1" hs:applyExtension="1">
          <x:alignment horizontal="left" vertical="center" indent="2"/>
          <hs:parashape hs:leftMargin="2268"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Alignment="1">
          <x:alignment horizontal="left" vertical="center" indent="2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0" borderId="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0" borderId="2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0" borderId="2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0" borderId="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0" borderId="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0" borderId="2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0" borderId="2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0" borderId="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0" borderId="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0" borderId="2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0" borderId="2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0" borderId="3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0" borderId="3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2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2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1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16" xfId="0" applyNumberFormat="1" applyFont="1" applyBorder="1" applyAlignment="1">
          <x:alignment horizontal="center" vertical="center"/>
        </x:xf>
      </mc:Fallback>
    </mc:AlternateContent>
    <x:xf numFmtId="0" fontId="12" fillId="0" borderId="0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5" fillId="0" borderId="0" xfId="0" applyNumberFormat="1" applyFont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NumberFormat="1" applyFont="1" applyAlignment="1">
          <x:alignment horizontal="justify" vertical="center" wrapText="1"/>
        </x:xf>
      </mc:Fallback>
    </mc:AlternateContent>
    <x:xf numFmtId="0" fontId="12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20" fillId="0" borderId="0" xfId="0" applyNumberFormat="1" applyFont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0" borderId="0" xfId="0" applyNumberFormat="1" applyFont="1" applyAlignment="1">
          <x:alignment horizontal="justify" vertical="center" wrapText="1"/>
        </x:xf>
      </mc:Fallback>
    </mc:AlternateContent>
    <x:xf numFmtId="0" fontId="20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72" fontId="12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2" fontId="12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6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6" borderId="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3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3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3" borderId="2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3" borderId="2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justify" vertical="center" wrapText="1"/>
        </x:xf>
      </mc:Fallback>
    </mc:AlternateContent>
    <x:xf numFmtId="0" fontId="7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Alignment="1" hs:applyExtension="1">
          <x:alignment horizontal="left" vertical="center" indent="2"/>
          <hs:parashape hs:leftMargin="2268"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Alignment="1">
          <x:alignment horizontal="left" vertical="center" indent="2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left" vertical="center" indent="2"/>
          <hs:parashape hs:leftMargin="2268"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left" vertical="center" indent="2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Fill="1" applyBorder="1" applyAlignment="1" applyProtection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Fill="1" applyBorder="1" applyAlignment="1" applyProtection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6" borderId="3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6" borderId="3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" fontId="12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" fontId="12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1" fontId="12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12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Alignment="1">
          <x:alignment horizontal="center" vertical="center"/>
        </x:xf>
      </mc:Fallback>
    </mc:AlternateContent>
    <x:xf numFmtId="49" fontId="23" fillId="0" borderId="0" xfId="0" applyNumberFormat="1" applyFont="1" applyAlignment="1">
      <x:alignment horizontal="left" vertical="center"/>
    </x:xf>
    <x:xf numFmtId="0" fontId="23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0" fillId="20" borderId="25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0" borderId="25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0" borderId="28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0" borderId="28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0" borderId="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0" borderId="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0" borderId="2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0" borderId="2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0" borderId="2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0" borderId="2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0" borderId="29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0" borderId="29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0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0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0" borderId="2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0" borderId="2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0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0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8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8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0" borderId="5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0" borderId="5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0" borderId="3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0" borderId="3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0" borderId="9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0" borderId="9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1" fillId="0" borderId="0" xfId="0" applyNumberFormat="1" applyFont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31" fillId="0" borderId="0" xfId="0" applyNumberFormat="1" applyFont="1" applyAlignment="1">
          <x:alignment horizontal="left" vertical="center" indent="1"/>
        </x:xf>
      </mc:Fallback>
    </mc:AlternateContent>
    <x:xf numFmtId="49" fontId="43" fillId="0" borderId="0" xfId="0" applyNumberFormat="1" applyFont="1" applyAlignment="1">
      <x:alignment horizontal="left" vertical="center"/>
    </x:xf>
    <x:xf numFmtId="0" fontId="43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1" fillId="3" borderId="3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3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3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3" borderId="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1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1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3" borderId="2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3" borderId="2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3" borderId="33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3" borderId="33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3" borderId="34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3" borderId="34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3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3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3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3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3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3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3" borderId="3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3" borderId="3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1" borderId="3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1" borderId="3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1" borderId="3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1" borderId="3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2" borderId="4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2" borderId="4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2" borderId="4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2" borderId="4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2" borderId="4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2" borderId="4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11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11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8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8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6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6" borderId="1" xfId="0" applyNumberFormat="1" applyFont="1" applyFill="1" applyBorder="1" applyAlignment="1">
          <x:alignment horizontal="center" vertical="center" wrapText="1"/>
        </x:xf>
      </mc:Fallback>
    </mc:AlternateContent>
    <x:xf numFmtId="0" fontId="12" fillId="0" borderId="0" xfId="0" applyNumberFormat="1" applyFont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11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6" xfId="0" applyNumberFormat="1" applyFont="1" applyBorder="1" applyAlignment="1">
          <x:alignment horizontal="center" vertical="center"/>
        </x:xf>
      </mc:Fallback>
    </mc:AlternateContent>
    <x:xf numFmtId="0" fontId="44" fillId="0" borderId="0" xfId="0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169" fontId="11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9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9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15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1" xfId="0" applyNumberFormat="1" applyFont="1" applyBorder="1" applyAlignment="1" hs:applyExtension="1">
          <x:alignment horizontal="center" vertical="top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" xfId="0" applyNumberFormat="1" applyFont="1" applyBorder="1" applyAlignment="1">
          <x:alignment horizontal="center" vertical="top" wrapText="1"/>
        </x:xf>
      </mc:Fallback>
    </mc:AlternateContent>
  </x:cellXfs>
  <x:cellStyles count="3">
    <x:cellStyle name="표준" xfId="0" builtinId="0"/>
    <x:cellStyle name="백분율" xfId="1" builtinId="5"/>
    <x:cellStyle name="쉼표 [0]" xfId="2" builtinId="6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worksheet" Target="worksheets/sheet7.xml"  /><Relationship Id="rId11" Type="http://schemas.openxmlformats.org/officeDocument/2006/relationships/worksheet" Target="worksheets/sheet8.xml"  /><Relationship Id="rId12" Type="http://schemas.openxmlformats.org/officeDocument/2006/relationships/worksheet" Target="worksheets/sheet9.xml"  /><Relationship Id="rId13" Type="http://schemas.openxmlformats.org/officeDocument/2006/relationships/worksheet" Target="worksheets/sheet10.xml"  /><Relationship Id="rId14" Type="http://schemas.openxmlformats.org/officeDocument/2006/relationships/worksheet" Target="worksheets/sheet11.xml"  /><Relationship Id="rId15" Type="http://schemas.openxmlformats.org/officeDocument/2006/relationships/worksheet" Target="worksheets/sheet12.xml"  /><Relationship Id="rId16" Type="http://schemas.openxmlformats.org/officeDocument/2006/relationships/worksheet" Target="worksheets/sheet13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worksheet" Target="worksheets/sheet5.xml"  /><Relationship Id="rId9" Type="http://schemas.openxmlformats.org/officeDocument/2006/relationships/worksheet" Target="worksheets/sheet6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5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Relationship Id="rId2" Type="http://schemas.openxmlformats.org/officeDocument/2006/relationships/comments" Target="../comments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tabColor rgb="ffd1d1f0"/>
  </x:sheetPr>
  <x:dimension ref="B1:I5"/>
  <x:sheetViews>
    <x:sheetView view="pageBreakPreview" topLeftCell="A1" zoomScaleNormal="100" zoomScaleSheetLayoutView="100" workbookViewId="0">
      <x:selection activeCell="A1" activeCellId="0" sqref="A1:D1"/>
    </x:sheetView>
  </x:sheetViews>
  <x:sheetFormatPr defaultColWidth="9" defaultRowHeight="16.5"/>
  <x:cols>
    <x:col min="1" max="1" width="2.625" style="11" customWidth="1"/>
    <x:col min="2" max="5" width="9" style="11"/>
    <x:col min="6" max="6" width="9" style="11" customWidth="1"/>
    <x:col min="7" max="8" width="9" style="11"/>
    <x:col min="9" max="9" width="4.25" style="11" customWidth="1"/>
    <x:col min="10" max="16384" width="9" style="11"/>
  </x:cols>
  <x:sheetData>
    <x:row r="1" spans="2:9" ht="22.5" customHeight="1">
      <x:c r="B1" s="276" t="s">
        <x:v>297</x:v>
      </x:c>
      <x:c r="C1" s="276"/>
      <x:c r="D1" s="276"/>
      <x:c r="E1" s="276"/>
      <x:c r="F1" s="276"/>
      <x:c r="G1" s="276"/>
      <x:c r="H1" s="276"/>
      <x:c r="I1" s="276"/>
    </x:row>
    <x:row r="2" spans="2:9" ht="22.5" customHeight="1">
      <x:c r="B2" s="277"/>
      <x:c r="C2" s="277"/>
      <x:c r="D2" s="277"/>
      <x:c r="E2" s="277"/>
      <x:c r="F2" s="277"/>
      <x:c r="G2" s="277"/>
      <x:c r="H2" s="277"/>
      <x:c r="I2" s="277"/>
    </x:row>
    <x:row r="3" spans="2:9">
      <x:c r="B3" s="278" t="s">
        <x:v>235</x:v>
      </x:c>
      <x:c r="C3" s="278"/>
      <x:c r="D3" s="278"/>
      <x:c r="E3" s="278"/>
      <x:c r="F3" s="278"/>
      <x:c r="G3" s="278"/>
      <x:c r="H3" s="278"/>
      <x:c r="I3" s="278"/>
    </x:row>
    <x:row r="4" spans="2:9" ht="9.75" customHeight="1">
      <x:c r="B4" s="12"/>
      <x:c r="C4" s="12"/>
      <x:c r="D4" s="12"/>
      <x:c r="E4" s="12"/>
      <x:c r="F4" s="12"/>
      <x:c r="G4" s="12"/>
      <x:c r="H4" s="12"/>
      <x:c r="I4" s="12"/>
    </x:row>
    <x:row r="5" spans="2:9" ht="61.5" customHeight="1">
      <x:c r="B5" s="279" t="s">
        <x:v>1</x:v>
      </x:c>
      <x:c r="C5" s="280"/>
      <x:c r="D5" s="280"/>
      <x:c r="E5" s="280"/>
      <x:c r="F5" s="280"/>
      <x:c r="G5" s="280"/>
      <x:c r="H5" s="280"/>
      <x:c r="I5" s="280"/>
    </x:row>
  </x:sheetData>
  <x:mergeCells count="4">
    <x:mergeCell ref="B1:I1"/>
    <x:mergeCell ref="B2:I2"/>
    <x:mergeCell ref="B3:I3"/>
    <x:mergeCell ref="B5:I5"/>
  </x:mergeCells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tabColor rgb="ffd1d1f0"/>
  </x:sheetPr>
  <x:dimension ref="A1:Q29"/>
  <x:sheetViews>
    <x:sheetView tabSelected="1" view="pageBreakPreview" topLeftCell="A1" zoomScaleNormal="100" zoomScaleSheetLayoutView="100" workbookViewId="0">
      <x:selection activeCell="A22" activeCellId="0" sqref="A22:C22"/>
    </x:sheetView>
  </x:sheetViews>
  <x:sheetFormatPr defaultColWidth="9" defaultRowHeight="16.399999999999999"/>
  <x:cols>
    <x:col min="1" max="1" width="4.375" style="7" customWidth="1"/>
    <x:col min="2" max="2" width="1.625" style="7" customWidth="1"/>
    <x:col min="3" max="3" width="6.75" style="7" customWidth="1"/>
    <x:col min="4" max="4" width="1.875" style="7" customWidth="1"/>
    <x:col min="5" max="5" width="5.5" style="7" customWidth="1"/>
    <x:col min="6" max="6" width="1.25" style="7" customWidth="1"/>
    <x:col min="7" max="7" width="5.25" style="7" customWidth="1"/>
    <x:col min="8" max="8" width="2.5" style="7" customWidth="1"/>
    <x:col min="9" max="9" width="2.375" style="7" customWidth="1"/>
    <x:col min="10" max="10" width="2" style="7" customWidth="1"/>
    <x:col min="11" max="11" width="7.125" style="7" customWidth="1"/>
    <x:col min="12" max="12" width="6.875" style="7" customWidth="1"/>
    <x:col min="14" max="14" width="2.25" style="7" customWidth="1"/>
    <x:col min="15" max="15" width="5.125" style="7" customWidth="1"/>
    <x:col min="16" max="16" width="9" style="7" customWidth="1"/>
  </x:cols>
  <x:sheetData>
    <x:row r="1" spans="1:9" ht="57" customHeight="1">
      <x:c r="A1" s="270"/>
      <x:c r="B1" s="270"/>
      <x:c r="C1" s="270"/>
      <x:c r="D1" s="270"/>
      <x:c r="E1" s="270"/>
      <x:c r="F1" s="270"/>
      <x:c r="G1" s="270"/>
      <x:c r="H1" s="271"/>
      <x:c r="I1" s="6"/>
    </x:row>
    <x:row r="2" spans="1:9">
      <x:c r="A2" s="6"/>
      <x:c r="B2" s="6"/>
      <x:c r="C2" s="6"/>
      <x:c r="D2" s="6"/>
      <x:c r="E2" s="6"/>
      <x:c r="F2" s="6"/>
      <x:c r="G2" s="6"/>
      <x:c r="H2" s="6"/>
      <x:c r="I2" s="6"/>
    </x:row>
    <x:row r="3" spans="1:16" s="8" customFormat="1" ht="62.25" customHeight="1">
      <x:c r="A3" s="272" t="s">
        <x:v>228</x:v>
      </x:c>
      <x:c r="B3" s="273"/>
      <x:c r="C3" s="273"/>
      <x:c r="D3" s="273"/>
      <x:c r="E3" s="273"/>
      <x:c r="F3" s="273"/>
      <x:c r="G3" s="273"/>
      <x:c r="H3" s="273"/>
      <x:c r="I3" s="273"/>
      <x:c r="J3" s="273"/>
      <x:c r="K3" s="273"/>
      <x:c r="L3" s="273"/>
      <x:c r="M3" s="273"/>
      <x:c r="N3" s="273"/>
      <x:c r="O3" s="273"/>
      <x:c r="P3" s="274"/>
    </x:row>
    <x:row r="4" spans="1:16" s="8" customFormat="1" ht="18" customHeight="1">
      <x:c r="A4" s="27"/>
      <x:c r="B4" s="10"/>
      <x:c r="C4" s="10"/>
      <x:c r="D4" s="10"/>
      <x:c r="E4" s="10"/>
      <x:c r="F4" s="10"/>
      <x:c r="G4" s="10"/>
      <x:c r="H4" s="10"/>
      <x:c r="I4" s="10"/>
      <x:c r="J4" s="10"/>
      <x:c r="K4" s="10"/>
      <x:c r="L4" s="10"/>
      <x:c r="M4" s="10"/>
      <x:c r="N4" s="10"/>
      <x:c r="O4" s="10"/>
      <x:c r="P4" s="10"/>
    </x:row>
    <x:row r="5" spans="1:4" ht="19.5" customHeight="1">
      <x:c r="A5" s="266" t="s">
        <x:v>111</x:v>
      </x:c>
      <x:c r="B5" s="266"/>
      <x:c r="C5" s="17" t="s">
        <x:v>134</x:v>
      </x:c>
      <x:c r="D5" s="15"/>
    </x:row>
    <x:row r="6" spans="1:4" ht="19.5" customHeight="1">
      <x:c r="A6" s="266" t="s">
        <x:v>94</x:v>
      </x:c>
      <x:c r="B6" s="266"/>
      <x:c r="C6" s="17" t="s">
        <x:v>327</x:v>
      </x:c>
      <x:c r="D6" s="15"/>
    </x:row>
    <x:row r="7" spans="1:4" ht="19.5" customHeight="1">
      <x:c r="A7" s="266" t="s">
        <x:v>150</x:v>
      </x:c>
      <x:c r="B7" s="266"/>
      <x:c r="C7" s="255" t="s">
        <x:v>326</x:v>
      </x:c>
      <x:c r="D7" s="15"/>
    </x:row>
    <x:row r="8" spans="2:2" ht="19.5" customHeight="1">
      <x:c r="B8" s="14" t="s">
        <x:v>2</x:v>
      </x:c>
    </x:row>
    <x:row r="9" spans="1:14" ht="19.5" customHeight="1">
      <x:c r="A9" s="267" t="s">
        <x:v>231</x:v>
      </x:c>
      <x:c r="B9" s="267"/>
      <x:c r="C9" s="267"/>
      <x:c r="D9" s="267"/>
      <x:c r="E9" s="267"/>
      <x:c r="F9" s="267"/>
      <x:c r="G9" s="267"/>
      <x:c r="H9" s="267"/>
      <x:c r="I9" s="267"/>
      <x:c r="J9" s="267"/>
      <x:c r="K9" s="267"/>
      <x:c r="L9" s="267"/>
      <x:c r="M9" s="267"/>
      <x:c r="N9" s="26"/>
    </x:row>
    <x:row r="10" spans="1:7" ht="19.5" customHeight="1">
      <x:c r="A10" s="266" t="s">
        <x:v>101</x:v>
      </x:c>
      <x:c r="B10" s="268"/>
      <x:c r="C10" s="268"/>
      <x:c r="D10" s="20"/>
      <x:c r="E10" s="21"/>
      <x:c r="G10" s="202" t="s">
        <x:v>276</x:v>
      </x:c>
    </x:row>
    <x:row r="11" spans="1:5" ht="19.5" customHeight="1">
      <x:c r="A11" s="266" t="s">
        <x:v>77</x:v>
      </x:c>
      <x:c r="B11" s="268"/>
      <x:c r="C11" s="268"/>
      <x:c r="D11" s="20"/>
      <x:c r="E11" s="21"/>
    </x:row>
    <x:row r="12" spans="1:7" ht="19.5" customHeight="1">
      <x:c r="A12" s="266" t="s">
        <x:v>126</x:v>
      </x:c>
      <x:c r="B12" s="268"/>
      <x:c r="C12" s="268"/>
      <x:c r="D12" s="20"/>
      <x:c r="E12" s="21"/>
      <x:c r="G12" s="7" t="s">
        <x:v>133</x:v>
      </x:c>
    </x:row>
    <x:row r="13" spans="1:7" ht="19.5" customHeight="1">
      <x:c r="A13" s="266" t="s">
        <x:v>23</x:v>
      </x:c>
      <x:c r="B13" s="268"/>
      <x:c r="C13" s="268"/>
      <x:c r="D13" s="20"/>
      <x:c r="E13" s="21"/>
      <x:c r="G13" s="7" t="s">
        <x:v>237</x:v>
      </x:c>
    </x:row>
    <x:row r="14" spans="1:10" ht="19.5" customHeight="1">
      <x:c r="A14" s="275" t="s">
        <x:v>22</x:v>
      </x:c>
      <x:c r="B14" s="269"/>
      <x:c r="C14" s="269"/>
      <x:c r="D14" s="22"/>
      <x:c r="E14" s="21"/>
      <x:c r="F14" s="18"/>
      <x:c r="G14" s="19" t="s">
        <x:v>288</x:v>
      </x:c>
      <x:c r="H14" s="19"/>
      <x:c r="I14" s="19"/>
      <x:c r="J14" s="18"/>
    </x:row>
    <x:row r="15" spans="1:16" ht="19.5" customHeight="1">
      <x:c r="A15" s="266" t="s">
        <x:v>19</x:v>
      </x:c>
      <x:c r="B15" s="268"/>
      <x:c r="C15" s="268"/>
      <x:c r="D15" s="20"/>
      <x:c r="E15" s="21"/>
      <x:c r="N15" s="6"/>
      <x:c r="O15" s="6"/>
      <x:c r="P15" s="6"/>
    </x:row>
    <x:row r="16" spans="1:16" ht="19.5" customHeight="1">
      <x:c r="A16" s="266" t="s">
        <x:v>86</x:v>
      </x:c>
      <x:c r="B16" s="268"/>
      <x:c r="C16" s="268"/>
      <x:c r="D16" s="20"/>
      <x:c r="E16" s="21"/>
      <x:c r="N16" s="6"/>
      <x:c r="O16" s="242"/>
      <x:c r="P16" s="242"/>
    </x:row>
    <x:row r="17" spans="1:16" ht="19.5" customHeight="1">
      <x:c r="A17" s="266" t="s">
        <x:v>284</x:v>
      </x:c>
      <x:c r="B17" s="268"/>
      <x:c r="C17" s="268"/>
      <x:c r="D17" s="20"/>
      <x:c r="E17" s="21"/>
      <x:c r="G17" s="7" t="s">
        <x:v>290</x:v>
      </x:c>
      <x:c r="N17" s="6"/>
      <x:c r="O17" s="242"/>
      <x:c r="P17" s="242"/>
    </x:row>
    <x:row r="18" spans="1:16" ht="19.5" customHeight="1">
      <x:c r="A18" s="23"/>
      <x:c r="B18" s="21"/>
      <x:c r="C18" s="21"/>
      <x:c r="D18" s="21"/>
      <x:c r="E18" s="21"/>
      <x:c r="N18" s="6"/>
      <x:c r="O18" s="242"/>
      <x:c r="P18" s="242"/>
    </x:row>
    <x:row r="19" spans="1:16" ht="15.75" customHeight="1">
      <x:c r="A19" s="23"/>
      <x:c r="B19" s="21"/>
      <x:c r="C19" s="21"/>
      <x:c r="D19" s="21"/>
      <x:c r="E19" s="21"/>
      <x:c r="N19" s="6"/>
      <x:c r="O19" s="242"/>
      <x:c r="P19" s="242"/>
    </x:row>
    <x:row r="20" spans="1:16" ht="19.5" customHeight="1">
      <x:c r="A20" s="23"/>
      <x:c r="B20" s="21"/>
      <x:c r="C20" s="21"/>
      <x:c r="D20" s="21"/>
      <x:c r="E20" s="21"/>
      <x:c r="N20" s="6"/>
      <x:c r="O20" s="242"/>
      <x:c r="P20" s="242"/>
    </x:row>
    <x:row r="21" spans="1:16" ht="19.5" customHeight="1">
      <x:c r="A21" s="268" t="s">
        <x:v>138</x:v>
      </x:c>
      <x:c r="B21" s="268"/>
      <x:c r="C21" s="268"/>
      <x:c r="D21" s="21"/>
      <x:c r="E21" s="21"/>
      <x:c r="G21" s="14" t="s">
        <x:v>198</x:v>
      </x:c>
      <x:c r="N21" s="6"/>
      <x:c r="O21" s="6"/>
      <x:c r="P21" s="6"/>
    </x:row>
    <x:row r="22" spans="1:11" ht="19.5" customHeight="1">
      <x:c r="A22" s="268" t="s">
        <x:v>131</x:v>
      </x:c>
      <x:c r="B22" s="268"/>
      <x:c r="C22" s="268"/>
      <x:c r="D22" s="21"/>
      <x:c r="E22" s="21"/>
      <x:c r="G22" s="7" t="s">
        <x:v>158</x:v>
      </x:c>
      <x:c r="K22" s="7" t="s">
        <x:v>203</x:v>
      </x:c>
    </x:row>
    <x:row r="23" spans="1:5" ht="19.5" customHeight="1">
      <x:c r="A23" s="268" t="s">
        <x:v>60</x:v>
      </x:c>
      <x:c r="B23" s="268"/>
      <x:c r="C23" s="268"/>
      <x:c r="D23" s="21"/>
      <x:c r="E23" s="21"/>
    </x:row>
    <x:row r="24" spans="1:5" ht="19.5" customHeight="1">
      <x:c r="A24" s="268" t="s">
        <x:v>105</x:v>
      </x:c>
      <x:c r="B24" s="268"/>
      <x:c r="C24" s="268"/>
      <x:c r="D24" s="21"/>
      <x:c r="E24" s="21"/>
    </x:row>
    <x:row r="25" spans="1:5" ht="19.5" customHeight="1">
      <x:c r="A25" s="268" t="s">
        <x:v>70</x:v>
      </x:c>
      <x:c r="B25" s="268"/>
      <x:c r="C25" s="268"/>
      <x:c r="D25" s="21"/>
      <x:c r="E25" s="21"/>
    </x:row>
    <x:row r="26" spans="1:16" s="5" customFormat="1" ht="19.5" customHeight="1">
      <x:c r="A26" s="265" t="s">
        <x:v>291</x:v>
      </x:c>
      <x:c r="B26" s="265"/>
      <x:c r="C26" s="265"/>
      <x:c r="D26" s="21"/>
      <x:c r="E26" s="21"/>
      <x:c r="F26" s="6"/>
      <x:c r="G26" s="6"/>
      <x:c r="H26" s="6"/>
      <x:c r="I26" s="6"/>
      <x:c r="J26" s="6"/>
      <x:c r="K26" s="6"/>
      <x:c r="L26" s="6"/>
      <x:c r="N26" s="6"/>
      <x:c r="O26" s="6"/>
      <x:c r="P26" s="6"/>
    </x:row>
    <x:row r="27" spans="1:17" ht="19.5" customHeight="1">
      <x:c r="A27" s="269" t="s">
        <x:v>28</x:v>
      </x:c>
      <x:c r="B27" s="269"/>
      <x:c r="C27" s="269"/>
      <x:c r="D27" s="269"/>
      <x:c r="E27" s="269"/>
      <x:c r="F27" s="8"/>
      <x:c r="L27" s="25" t="s">
        <x:v>110</x:v>
      </x:c>
      <x:c r="M27" s="25" t="s">
        <x:v>83</x:v>
      </x:c>
      <x:c r="N27" s="25"/>
      <x:c r="O27" s="24"/>
      <x:c r="P27" s="24"/>
      <x:c r="Q27" s="28"/>
    </x:row>
    <x:row r="28" spans="12:17" ht="19.5" customHeight="1">
      <x:c r="L28" s="25"/>
      <x:c r="M28" s="25" t="s">
        <x:v>103</x:v>
      </x:c>
      <x:c r="N28" s="25"/>
      <x:c r="O28" s="24"/>
      <x:c r="P28" s="24"/>
      <x:c r="Q28" s="28"/>
    </x:row>
    <x:row r="29" spans="10:10" ht="29.25" customHeight="1">
      <x:c r="J29" s="21" t="s">
        <x:v>315</x:v>
      </x:c>
    </x:row>
  </x:sheetData>
  <x:mergeCells count="22">
    <x:mergeCell ref="A26:C26"/>
    <x:mergeCell ref="A5:B5"/>
    <x:mergeCell ref="A6:B6"/>
    <x:mergeCell ref="A7:B7"/>
    <x:mergeCell ref="A9:M9"/>
    <x:mergeCell ref="A10:C10"/>
    <x:mergeCell ref="A27:E27"/>
    <x:mergeCell ref="A1:D1"/>
    <x:mergeCell ref="E1:H1"/>
    <x:mergeCell ref="A3:P3"/>
    <x:mergeCell ref="A17:C17"/>
    <x:mergeCell ref="A21:C21"/>
    <x:mergeCell ref="A22:C22"/>
    <x:mergeCell ref="A23:C23"/>
    <x:mergeCell ref="A25:C25"/>
    <x:mergeCell ref="A11:C11"/>
    <x:mergeCell ref="A12:C12"/>
    <x:mergeCell ref="A13:C13"/>
    <x:mergeCell ref="A14:C14"/>
    <x:mergeCell ref="A15:C15"/>
    <x:mergeCell ref="A24:C24"/>
    <x:mergeCell ref="A16:C16"/>
  </x:mergeCells>
  <x:pageMargins left="0.7086111307144165" right="0.7086111307144165" top="0.74750000238418579" bottom="0.74750000238418579" header="0.31486111879348755" footer="0.31486111879348755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tabColor rgb="ffd1d1f0"/>
  </x:sheetPr>
  <x:dimension ref="A1:I31"/>
  <x:sheetViews>
    <x:sheetView view="pageBreakPreview" topLeftCell="A1" zoomScaleNormal="100" zoomScaleSheetLayoutView="100" workbookViewId="0">
      <x:selection activeCell="A1" activeCellId="0" sqref="A1:D1"/>
    </x:sheetView>
  </x:sheetViews>
  <x:sheetFormatPr defaultColWidth="9" defaultRowHeight="12"/>
  <x:cols>
    <x:col min="1" max="1" width="15" style="29" customWidth="1"/>
    <x:col min="2" max="2" width="25.25" style="29" bestFit="1" customWidth="1"/>
    <x:col min="3" max="3" width="32" style="29" bestFit="1" customWidth="1"/>
    <x:col min="4" max="4" width="9.5" style="29" customWidth="1"/>
    <x:col min="5" max="5" width="6.25" style="29" customWidth="1"/>
    <x:col min="6" max="7" width="6.25" style="48" customWidth="1"/>
    <x:col min="8" max="8" width="10" style="29" customWidth="1"/>
    <x:col min="9" max="9" width="9.25" style="29" customWidth="1"/>
    <x:col min="10" max="16384" width="9" style="29"/>
  </x:cols>
  <x:sheetData>
    <x:row r="1" spans="1:1">
      <x:c r="A1" s="29" t="s">
        <x:v>109</x:v>
      </x:c>
    </x:row>
    <x:row r="2" spans="1:9" ht="30" customHeight="1">
      <x:c r="A2" s="291" t="s">
        <x:v>238</x:v>
      </x:c>
      <x:c r="B2" s="291"/>
      <x:c r="C2" s="291"/>
      <x:c r="D2" s="291"/>
      <x:c r="E2" s="291"/>
      <x:c r="F2" s="291"/>
      <x:c r="G2" s="291"/>
      <x:c r="H2" s="291"/>
      <x:c r="I2" s="291"/>
    </x:row>
    <x:row r="3" spans="1:1">
      <x:c r="A3" s="29" t="s">
        <x:v>48</x:v>
      </x:c>
    </x:row>
    <x:row r="4" spans="1:1">
      <x:c r="A4" s="29" t="s">
        <x:v>112</x:v>
      </x:c>
    </x:row>
    <x:row r="5" spans="6:7">
      <x:c r="F5" s="29"/>
      <x:c r="G5" s="29"/>
    </x:row>
    <x:row r="6" spans="1:9" ht="17.25" customHeight="1">
      <x:c r="A6" s="233" t="s">
        <x:v>120</x:v>
      </x:c>
      <x:c r="B6" s="233" t="s">
        <x:v>118</x:v>
      </x:c>
      <x:c r="C6" s="233"/>
      <x:c r="D6" s="233" t="s">
        <x:v>176</x:v>
      </x:c>
      <x:c r="E6" s="288" t="s">
        <x:v>164</x:v>
      </x:c>
      <x:c r="F6" s="288"/>
      <x:c r="G6" s="288"/>
      <x:c r="H6" s="233" t="s">
        <x:v>185</x:v>
      </x:c>
      <x:c r="I6" s="233" t="s">
        <x:v>178</x:v>
      </x:c>
    </x:row>
    <x:row r="7" spans="1:9" ht="17.25" customHeight="1">
      <x:c r="A7" s="285" t="s">
        <x:v>263</x:v>
      </x:c>
      <x:c r="B7" s="292" t="s">
        <x:v>294</x:v>
      </x:c>
      <x:c r="C7" s="234" t="s">
        <x:v>313</x:v>
      </x:c>
      <x:c r="D7" s="119">
        <x:f>SUM(D8:D9)</x:f>
        <x:v>20</x:v>
      </x:c>
      <x:c r="E7" s="289" t="s">
        <x:v>27</x:v>
      </x:c>
      <x:c r="F7" s="289"/>
      <x:c r="G7" s="289"/>
      <x:c r="H7" s="208">
        <x:f>SUM(H8:H9)</x:f>
        <x:v>17.400000000000002</x:v>
      </x:c>
      <x:c r="I7" s="47" t="s">
        <x:v>84</x:v>
      </x:c>
    </x:row>
    <x:row r="8" spans="1:9" ht="17.25" customHeight="1">
      <x:c r="A8" s="283"/>
      <x:c r="B8" s="292"/>
      <x:c r="C8" s="235" t="s">
        <x:v>32</x:v>
      </x:c>
      <x:c r="D8" s="47">
        <x:v>4</x:v>
      </x:c>
      <x:c r="E8" s="290"/>
      <x:c r="F8" s="290"/>
      <x:c r="G8" s="290"/>
      <x:c r="H8" s="207">
        <x:f>'3-1 참여기술자 능력(유사사업의 수행실적)'!L8</x:f>
        <x:v>3.6000000000000001</x:v>
      </x:c>
      <x:c r="I8" s="47"/>
    </x:row>
    <x:row r="9" spans="1:9" ht="17.25" customHeight="1">
      <x:c r="A9" s="283"/>
      <x:c r="B9" s="292"/>
      <x:c r="C9" s="235" t="s">
        <x:v>293</x:v>
      </x:c>
      <x:c r="D9" s="47">
        <x:v>16</x:v>
      </x:c>
      <x:c r="E9" s="290"/>
      <x:c r="F9" s="290"/>
      <x:c r="G9" s="290"/>
      <x:c r="H9" s="207">
        <x:f>'3-1 참여기술자 능력(유사사업의 수행실적)'!L13</x:f>
        <x:v>13.800000000000001</x:v>
      </x:c>
      <x:c r="I9" s="47"/>
    </x:row>
    <x:row r="10" spans="1:9" ht="17.25" customHeight="1">
      <x:c r="A10" s="283"/>
      <x:c r="B10" s="281" t="s">
        <x:v>21</x:v>
      </x:c>
      <x:c r="C10" s="236" t="s">
        <x:v>309</x:v>
      </x:c>
      <x:c r="D10" s="119">
        <x:f>SUM(D11:D12)</x:f>
        <x:v>20</x:v>
      </x:c>
      <x:c r="E10" s="289" t="s">
        <x:v>87</x:v>
      </x:c>
      <x:c r="F10" s="289"/>
      <x:c r="G10" s="289"/>
      <x:c r="H10" s="208">
        <x:f>SUM($H$11:$H$12)</x:f>
        <x:v>14.6</x:v>
      </x:c>
      <x:c r="I10" s="264" t="s">
        <x:v>137</x:v>
      </x:c>
    </x:row>
    <x:row r="11" spans="1:9" ht="17.25" customHeight="1">
      <x:c r="A11" s="283"/>
      <x:c r="B11" s="282"/>
      <x:c r="C11" s="235" t="s">
        <x:v>32</x:v>
      </x:c>
      <x:c r="D11" s="47">
        <x:v>4</x:v>
      </x:c>
      <x:c r="E11" s="293"/>
      <x:c r="F11" s="293"/>
      <x:c r="G11" s="293"/>
      <x:c r="H11" s="207" t="str">
        <x:f>'3-2 참여기술자 능력(전문화정도)'!G7</x:f>
        <x:v>4</x:v>
      </x:c>
      <x:c r="I11" s="47"/>
    </x:row>
    <x:row r="12" spans="1:9" ht="17.25" customHeight="1">
      <x:c r="A12" s="283"/>
      <x:c r="B12" s="282"/>
      <x:c r="C12" s="235" t="s">
        <x:v>293</x:v>
      </x:c>
      <x:c r="D12" s="47">
        <x:v>16</x:v>
      </x:c>
      <x:c r="E12" s="293"/>
      <x:c r="F12" s="293"/>
      <x:c r="G12" s="293"/>
      <x:c r="H12" s="207">
        <x:f>'3-2 참여기술자 능력(전문화정도)'!G21</x:f>
        <x:v>14.6</x:v>
      </x:c>
      <x:c r="I12" s="47"/>
    </x:row>
    <x:row r="13" spans="1:9" ht="17.25" customHeight="1">
      <x:c r="A13" s="284"/>
      <x:c r="B13" s="292" t="s">
        <x:v>16</x:v>
      </x:c>
      <x:c r="C13" s="236" t="s">
        <x:v>322</x:v>
      </x:c>
      <x:c r="D13" s="119">
        <x:f>SUM(D14:D15)</x:f>
        <x:v>18</x:v>
      </x:c>
      <x:c r="E13" s="289"/>
      <x:c r="F13" s="289"/>
      <x:c r="G13" s="289"/>
      <x:c r="H13" s="208">
        <x:f>SUM(H14:H15)</x:f>
        <x:v>17.199999999999999</x:v>
      </x:c>
      <x:c r="I13" s="47" t="s">
        <x:v>84</x:v>
      </x:c>
    </x:row>
    <x:row r="14" spans="1:9" ht="17.25" customHeight="1">
      <x:c r="A14" s="284"/>
      <x:c r="B14" s="282"/>
      <x:c r="C14" s="235" t="s">
        <x:v>32</x:v>
      </x:c>
      <x:c r="D14" s="47">
        <x:v>6</x:v>
      </x:c>
      <x:c r="E14" s="293"/>
      <x:c r="F14" s="293"/>
      <x:c r="G14" s="293"/>
      <x:c r="H14" s="207">
        <x:f>'3-3 참여기술자 능력(업무여유도)'!D6</x:f>
        <x:v>5.5999999999999996</x:v>
      </x:c>
      <x:c r="I14" s="47"/>
    </x:row>
    <x:row r="15" spans="1:9" ht="17.25" customHeight="1">
      <x:c r="A15" s="284"/>
      <x:c r="B15" s="282"/>
      <x:c r="C15" s="235" t="s">
        <x:v>293</x:v>
      </x:c>
      <x:c r="D15" s="47">
        <x:v>12</x:v>
      </x:c>
      <x:c r="E15" s="293"/>
      <x:c r="F15" s="293"/>
      <x:c r="G15" s="293"/>
      <x:c r="H15" s="207">
        <x:f>'3-3 참여기술자 능력(업무여유도)'!D7</x:f>
        <x:v>11.6</x:v>
      </x:c>
      <x:c r="I15" s="47"/>
    </x:row>
    <x:row r="16" spans="1:9" ht="17.25" customHeight="1">
      <x:c r="A16" s="285" t="s">
        <x:v>320</x:v>
      </x:c>
      <x:c r="B16" s="281" t="s">
        <x:v>295</x:v>
      </x:c>
      <x:c r="C16" s="236" t="s">
        <x:v>307</x:v>
      </x:c>
      <x:c r="D16" s="119">
        <x:f>D17</x:f>
        <x:v>20</x:v>
      </x:c>
      <x:c r="E16" s="289" t="s">
        <x:v>257</x:v>
      </x:c>
      <x:c r="F16" s="289"/>
      <x:c r="G16" s="289"/>
      <x:c r="H16" s="208">
        <x:f>H17</x:f>
        <x:v>20</x:v>
      </x:c>
      <x:c r="I16" s="264" t="s">
        <x:v>137</x:v>
      </x:c>
    </x:row>
    <x:row r="17" spans="1:9" ht="17.25" customHeight="1">
      <x:c r="A17" s="283"/>
      <x:c r="B17" s="282"/>
      <x:c r="C17" s="235" t="s">
        <x:v>310</x:v>
      </x:c>
      <x:c r="D17" s="47">
        <x:v>20</x:v>
      </x:c>
      <x:c r="E17" s="294" t="e">
        <x:f>'4-1 업체능력및 신용도(경력)'!I34</x:f>
        <x:v>#REF!</x:v>
      </x:c>
      <x:c r="F17" s="294"/>
      <x:c r="G17" s="294"/>
      <x:c r="H17" s="207">
        <x:v>20</x:v>
      </x:c>
      <x:c r="I17" s="52"/>
    </x:row>
    <x:row r="18" spans="1:9" ht="17.25" customHeight="1">
      <x:c r="A18" s="283"/>
      <x:c r="B18" s="281" t="s">
        <x:v>249</x:v>
      </x:c>
      <x:c r="C18" s="236" t="s">
        <x:v>304</x:v>
      </x:c>
      <x:c r="D18" s="119">
        <x:f>D19</x:f>
        <x:v>4</x:v>
      </x:c>
      <x:c r="E18" s="289"/>
      <x:c r="F18" s="289"/>
      <x:c r="G18" s="289"/>
      <x:c r="H18" s="208">
        <x:f>H19</x:f>
        <x:v>4</x:v>
      </x:c>
      <x:c r="I18" s="47" t="s">
        <x:v>84</x:v>
      </x:c>
    </x:row>
    <x:row r="19" spans="1:9" ht="17.25" customHeight="1">
      <x:c r="A19" s="284"/>
      <x:c r="B19" s="282"/>
      <x:c r="C19" s="235" t="s">
        <x:v>311</x:v>
      </x:c>
      <x:c r="D19" s="47">
        <x:v>4</x:v>
      </x:c>
      <x:c r="E19" s="293"/>
      <x:c r="F19" s="293"/>
      <x:c r="G19" s="293"/>
      <x:c r="H19" s="207">
        <x:f>'4-2  업체능력및 신용도(안전보건수준)'!O9</x:f>
        <x:v>4</x:v>
      </x:c>
      <x:c r="I19" s="52"/>
    </x:row>
    <x:row r="20" spans="1:9" ht="17.25" customHeight="1">
      <x:c r="A20" s="284"/>
      <x:c r="B20" s="281" t="s">
        <x:v>262</x:v>
      </x:c>
      <x:c r="C20" s="236" t="s">
        <x:v>58</x:v>
      </x:c>
      <x:c r="D20" s="119">
        <x:f>D21</x:f>
        <x:v>3</x:v>
      </x:c>
      <x:c r="E20" s="289" t="s">
        <x:v>161</x:v>
      </x:c>
      <x:c r="F20" s="289"/>
      <x:c r="G20" s="289"/>
      <x:c r="H20" s="208">
        <x:f>H21</x:f>
        <x:v>1.5</x:v>
      </x:c>
      <x:c r="I20" s="47" t="s">
        <x:v>84</x:v>
      </x:c>
    </x:row>
    <x:row r="21" spans="1:9" ht="17.25" customHeight="1">
      <x:c r="A21" s="284"/>
      <x:c r="B21" s="282"/>
      <x:c r="C21" s="235" t="s">
        <x:v>252</x:v>
      </x:c>
      <x:c r="D21" s="47">
        <x:v>3</x:v>
      </x:c>
      <x:c r="E21" s="293">
        <x:f>'4-3  업체능력및 신용도(영업정지업무정지여부)'!K7</x:f>
        <x:v>4</x:v>
      </x:c>
      <x:c r="F21" s="293"/>
      <x:c r="G21" s="293"/>
      <x:c r="H21" s="207">
        <x:f>'4-3  업체능력및 신용도(영업정지업무정지여부)'!R7</x:f>
        <x:v>1.5</x:v>
      </x:c>
      <x:c r="I21" s="52"/>
    </x:row>
    <x:row r="22" spans="1:9" ht="17.25" customHeight="1">
      <x:c r="A22" s="284"/>
      <x:c r="B22" s="281" t="s">
        <x:v>14</x:v>
      </x:c>
      <x:c r="C22" s="236" t="s">
        <x:v>236</x:v>
      </x:c>
      <x:c r="D22" s="119">
        <x:f>D23</x:f>
        <x:v>9</x:v>
      </x:c>
      <x:c r="E22" s="119" t="s">
        <x:v>81</x:v>
      </x:c>
      <x:c r="F22" s="119" t="s">
        <x:v>129</x:v>
      </x:c>
      <x:c r="G22" s="119" t="s">
        <x:v>92</x:v>
      </x:c>
      <x:c r="H22" s="208">
        <x:f>H23</x:f>
        <x:v>9</x:v>
      </x:c>
      <x:c r="I22" s="47" t="s">
        <x:v>84</x:v>
      </x:c>
    </x:row>
    <x:row r="23" spans="1:9" ht="17.25" customHeight="1">
      <x:c r="A23" s="284"/>
      <x:c r="B23" s="282"/>
      <x:c r="C23" s="235" t="s">
        <x:v>325</x:v>
      </x:c>
      <x:c r="D23" s="47">
        <x:v>9</x:v>
      </x:c>
      <x:c r="E23" s="204">
        <x:f>'4-4  업체능력및 신용도(재정상태 건실도)'!D18</x:f>
        <x:v>2.7000000000000002</x:v>
      </x:c>
      <x:c r="F23" s="204">
        <x:f>'4-4  업체능력및 신용도(재정상태 건실도)'!D19</x:f>
        <x:v>2.7000000000000002</x:v>
      </x:c>
      <x:c r="G23" s="204">
        <x:f>'4-4  업체능력및 신용도(재정상태 건실도)'!D20</x:f>
        <x:v>3.6000000000000001</x:v>
      </x:c>
      <x:c r="H23" s="207">
        <x:f>'4-4  업체능력및 신용도(재정상태 건실도)'!D21</x:f>
        <x:v>9</x:v>
      </x:c>
      <x:c r="I23" s="47"/>
    </x:row>
    <x:row r="24" spans="1:9" ht="17.25" customHeight="1">
      <x:c r="A24" s="283" t="s">
        <x:v>302</x:v>
      </x:c>
      <x:c r="B24" s="281" t="s">
        <x:v>30</x:v>
      </x:c>
      <x:c r="C24" s="236" t="s">
        <x:v>254</x:v>
      </x:c>
      <x:c r="D24" s="119">
        <x:f>D25</x:f>
        <x:v>2</x:v>
      </x:c>
      <x:c r="E24" s="289"/>
      <x:c r="F24" s="289"/>
      <x:c r="G24" s="289"/>
      <x:c r="H24" s="208">
        <x:f>H25</x:f>
        <x:v>2</x:v>
      </x:c>
      <x:c r="I24" s="264" t="s">
        <x:v>137</x:v>
      </x:c>
    </x:row>
    <x:row r="25" spans="1:9" ht="17.25" customHeight="1">
      <x:c r="A25" s="284"/>
      <x:c r="B25" s="282"/>
      <x:c r="C25" s="235" t="s">
        <x:v>319</x:v>
      </x:c>
      <x:c r="D25" s="47">
        <x:v>2</x:v>
      </x:c>
      <x:c r="E25" s="293"/>
      <x:c r="F25" s="293"/>
      <x:c r="G25" s="293"/>
      <x:c r="H25" s="207">
        <x:v>2</x:v>
      </x:c>
      <x:c r="I25" s="237"/>
    </x:row>
    <x:row r="26" spans="1:9" ht="17.25" customHeight="1">
      <x:c r="A26" s="284"/>
      <x:c r="B26" s="286" t="s">
        <x:v>316</x:v>
      </x:c>
      <x:c r="C26" s="236" t="s">
        <x:v>317</x:v>
      </x:c>
      <x:c r="D26" s="119">
        <x:f>D27</x:f>
        <x:v>2</x:v>
      </x:c>
      <x:c r="E26" s="289"/>
      <x:c r="F26" s="289"/>
      <x:c r="G26" s="289"/>
      <x:c r="H26" s="208">
        <x:f>H27</x:f>
        <x:v>2</x:v>
      </x:c>
      <x:c r="I26" s="264" t="s">
        <x:v>137</x:v>
      </x:c>
    </x:row>
    <x:row r="27" spans="1:9" ht="17.25" customHeight="1">
      <x:c r="A27" s="284"/>
      <x:c r="B27" s="287"/>
      <x:c r="C27" s="235" t="s">
        <x:v>261</x:v>
      </x:c>
      <x:c r="D27" s="47">
        <x:v>2</x:v>
      </x:c>
      <x:c r="E27" s="293"/>
      <x:c r="F27" s="293"/>
      <x:c r="G27" s="293"/>
      <x:c r="H27" s="207">
        <x:v>2</x:v>
      </x:c>
      <x:c r="I27" s="237"/>
    </x:row>
    <x:row r="28" spans="1:9" ht="17.25" customHeight="1">
      <x:c r="A28" s="284"/>
      <x:c r="B28" s="281" t="s">
        <x:v>303</x:v>
      </x:c>
      <x:c r="C28" s="236" t="s">
        <x:v>323</x:v>
      </x:c>
      <x:c r="D28" s="119">
        <x:f>D29</x:f>
        <x:v>2</x:v>
      </x:c>
      <x:c r="E28" s="289"/>
      <x:c r="F28" s="289"/>
      <x:c r="G28" s="289"/>
      <x:c r="H28" s="208">
        <x:f>H29</x:f>
        <x:v>2</x:v>
      </x:c>
      <x:c r="I28" s="264" t="s">
        <x:v>137</x:v>
      </x:c>
    </x:row>
    <x:row r="29" spans="1:9" ht="17.25" customHeight="1">
      <x:c r="A29" s="284"/>
      <x:c r="B29" s="282"/>
      <x:c r="C29" s="235" t="s">
        <x:v>314</x:v>
      </x:c>
      <x:c r="D29" s="47">
        <x:v>2</x:v>
      </x:c>
      <x:c r="E29" s="293"/>
      <x:c r="F29" s="293"/>
      <x:c r="G29" s="293"/>
      <x:c r="H29" s="207">
        <x:v>2</x:v>
      </x:c>
      <x:c r="I29" s="237"/>
    </x:row>
    <x:row r="30" spans="1:9" ht="32.25" customHeight="1">
      <x:c r="A30" s="233" t="s">
        <x:v>156</x:v>
      </x:c>
      <x:c r="B30" s="238"/>
      <x:c r="C30" s="238"/>
      <x:c r="D30" s="233">
        <x:f>D7+D10+D13+D16+D18+D20+D22+D24+D26+D28</x:f>
        <x:v>100</x:v>
      </x:c>
      <x:c r="E30" s="288"/>
      <x:c r="F30" s="288"/>
      <x:c r="G30" s="288"/>
      <x:c r="H30" s="239">
        <x:f>H7+H10+H13+H16+H18+H20+H22+H24+H26+H28</x:f>
        <x:v>89.700000000000003</x:v>
      </x:c>
      <x:c r="I30" s="233"/>
    </x:row>
    <x:row r="31" spans="1:9" ht="28.5" customHeight="1">
      <x:c r="A31" s="253" t="s">
        <x:v>5</x:v>
      </x:c>
      <x:c r="B31" s="254"/>
      <x:c r="C31" s="254"/>
      <x:c r="D31" s="31"/>
      <x:c r="E31" s="31"/>
      <x:c r="F31" s="31"/>
      <x:c r="G31" s="31"/>
      <x:c r="H31" s="31"/>
      <x:c r="I31" s="31"/>
    </x:row>
  </x:sheetData>
  <x:mergeCells count="37">
    <x:mergeCell ref="B28:B29"/>
    <x:mergeCell ref="A24:A29"/>
    <x:mergeCell ref="A16:A23"/>
    <x:mergeCell ref="B16:B17"/>
    <x:mergeCell ref="B18:B19"/>
    <x:mergeCell ref="B20:B21"/>
    <x:mergeCell ref="B22:B23"/>
    <x:mergeCell ref="B24:B25"/>
    <x:mergeCell ref="B26:B27"/>
    <x:mergeCell ref="E6:G6"/>
    <x:mergeCell ref="E7:G7"/>
    <x:mergeCell ref="E9:G9"/>
    <x:mergeCell ref="A2:I2"/>
    <x:mergeCell ref="B7:B9"/>
    <x:mergeCell ref="A7:A15"/>
    <x:mergeCell ref="E8:G8"/>
    <x:mergeCell ref="E10:G10"/>
    <x:mergeCell ref="E11:G11"/>
    <x:mergeCell ref="E12:G12"/>
    <x:mergeCell ref="E16:G16"/>
    <x:mergeCell ref="E15:G15"/>
    <x:mergeCell ref="E14:G14"/>
    <x:mergeCell ref="E13:G13"/>
    <x:mergeCell ref="B10:B12"/>
    <x:mergeCell ref="B13:B15"/>
    <x:mergeCell ref="E17:G17"/>
    <x:mergeCell ref="E24:G24"/>
    <x:mergeCell ref="E30:G30"/>
    <x:mergeCell ref="E20:G20"/>
    <x:mergeCell ref="E19:G19"/>
    <x:mergeCell ref="E18:G18"/>
    <x:mergeCell ref="E21:G21"/>
    <x:mergeCell ref="E29:G29"/>
    <x:mergeCell ref="E28:G28"/>
    <x:mergeCell ref="E27:G27"/>
    <x:mergeCell ref="E26:G26"/>
    <x:mergeCell ref="E25:G25"/>
  </x:mergeCells>
  <x:pageMargins left="0.69972223043441772" right="0.69972223043441772" top="0.75" bottom="0.75" header="0.30000001192092896" footer="0.30000001192092896"/>
  <x:pageSetup paperSize="9" scale="68" firstPageNumber="1" fitToWidth="1" fitToHeight="1" orientation="portrait" usePrinterDefaults="1" blackAndWhite="0" draft="0" useFirstPageNumber="0" horizontalDpi="600" verticalDpi="600" copies="1"/>
  <x:colBreaks count="1" manualBreakCount="1">
    <x:brk id="9" min="0" max="16383" man="1" pt="0"/>
  </x:colBreaks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7">
    <x:tabColor rgb="ffffff00"/>
  </x:sheetPr>
  <x:dimension ref="A1:AI29"/>
  <x:sheetViews>
    <x:sheetView view="pageBreakPreview" topLeftCell="A1" zoomScaleNormal="100" zoomScaleSheetLayoutView="100" workbookViewId="0">
      <x:selection activeCell="A1" activeCellId="0" sqref="A1:D1"/>
    </x:sheetView>
  </x:sheetViews>
  <x:sheetFormatPr defaultColWidth="9" defaultRowHeight="16.5"/>
  <x:cols>
    <x:col min="1" max="1" width="11.75" style="10" customWidth="1"/>
    <x:col min="2" max="2" width="9.375" style="10" customWidth="1"/>
    <x:col min="3" max="3" width="7.875" style="10" customWidth="1"/>
    <x:col min="4" max="4" width="10.5" style="10" customWidth="1"/>
    <x:col min="5" max="5" width="9" style="10"/>
    <x:col min="6" max="6" width="16.25" style="10" bestFit="1" customWidth="1"/>
    <x:col min="7" max="7" width="9" style="10"/>
    <x:col min="8" max="8" width="15.625" style="10" bestFit="1" customWidth="1"/>
    <x:col min="9" max="9" width="9.75" style="10" customWidth="1"/>
    <x:col min="10" max="10" width="7.75" style="10" bestFit="1" customWidth="1"/>
    <x:col min="11" max="11" width="9.25" style="10" customWidth="1"/>
    <x:col min="12" max="12" width="10.125" style="10" customWidth="1"/>
    <x:col min="13" max="16384" width="9" style="10"/>
  </x:cols>
  <x:sheetData>
    <x:row r="1" spans="1:22" ht="22.5" customHeight="1">
      <x:c r="A1" s="304" t="s">
        <x:v>244</x:v>
      </x:c>
      <x:c r="B1" s="305"/>
      <x:c r="C1" s="305"/>
      <x:c r="D1" s="305"/>
      <x:c r="E1" s="305"/>
      <x:c r="F1" s="305"/>
      <x:c r="G1" s="305"/>
      <x:c r="H1" s="305"/>
      <x:c r="I1" s="305"/>
      <x:c r="J1" s="305"/>
      <x:c r="K1" s="305"/>
      <x:c r="L1" s="305"/>
      <x:c r="O1" s="212"/>
      <x:c r="R1" s="301"/>
      <x:c r="S1" s="301"/>
      <x:c r="T1" s="301"/>
      <x:c r="U1" s="301"/>
      <x:c r="V1" s="301"/>
    </x:row>
    <x:row r="2" spans="1:35" s="4" customFormat="1" customHeight="1">
      <x:c r="A2" s="302" t="s">
        <x:v>301</x:v>
      </x:c>
      <x:c r="B2" s="303"/>
      <x:c r="C2" s="303"/>
      <x:c r="D2" s="303"/>
      <x:c r="E2" s="303"/>
      <x:c r="F2" s="303"/>
      <x:c r="G2" s="303"/>
      <x:c r="H2" s="303"/>
      <x:c r="I2" s="303"/>
      <x:c r="J2" s="303"/>
      <x:c r="K2" s="303"/>
      <x:c r="L2" s="303"/>
      <x:c r="M2" s="6"/>
      <x:c r="N2" s="6"/>
      <x:c r="O2" s="6"/>
      <x:c r="P2" s="6"/>
      <x:c r="Q2" s="6"/>
      <x:c r="R2" s="6"/>
      <x:c r="S2" s="6"/>
      <x:c r="T2" s="6"/>
      <x:c r="U2" s="6"/>
      <x:c r="V2" s="6"/>
      <x:c r="W2" s="6"/>
      <x:c r="X2" s="6"/>
      <x:c r="Y2" s="6"/>
      <x:c r="Z2" s="6"/>
      <x:c r="AA2" s="6"/>
      <x:c r="AB2" s="6"/>
      <x:c r="AC2" s="6"/>
      <x:c r="AD2" s="6"/>
      <x:c r="AE2" s="6"/>
      <x:c r="AF2" s="6"/>
      <x:c r="AG2" s="6"/>
      <x:c r="AH2" s="6"/>
      <x:c r="AI2" s="6"/>
    </x:row>
    <x:row r="3" spans="1:22" ht="22.5" customHeight="1">
      <x:c r="A3" s="36"/>
      <x:c r="O3" s="212"/>
      <x:c r="R3" s="243"/>
      <x:c r="S3" s="243"/>
      <x:c r="T3" s="243"/>
      <x:c r="U3" s="243"/>
      <x:c r="V3" s="243"/>
    </x:row>
    <x:row r="4" spans="1:22" ht="19.5" customHeight="1">
      <x:c r="A4" s="306" t="s">
        <x:v>198</x:v>
      </x:c>
      <x:c r="B4" s="296" t="s">
        <x:v>157</x:v>
      </x:c>
      <x:c r="C4" s="307" t="s">
        <x:v>34</x:v>
      </x:c>
      <x:c r="D4" s="296" t="s">
        <x:v>241</x:v>
      </x:c>
      <x:c r="E4" s="296"/>
      <x:c r="F4" s="296"/>
      <x:c r="G4" s="296"/>
      <x:c r="H4" s="296"/>
      <x:c r="I4" s="296"/>
      <x:c r="J4" s="296"/>
      <x:c r="K4" s="296"/>
      <x:c r="L4" s="296"/>
      <x:c r="M4" s="296" t="s">
        <x:v>178</x:v>
      </x:c>
      <x:c r="O4" s="308"/>
      <x:c r="Q4" s="8"/>
      <x:c r="R4" s="8"/>
      <x:c r="S4" s="8"/>
      <x:c r="T4" s="8"/>
      <x:c r="U4" s="8"/>
      <x:c r="V4" s="8"/>
    </x:row>
    <x:row r="5" spans="1:22" ht="27" customHeight="1">
      <x:c r="A5" s="306"/>
      <x:c r="B5" s="296"/>
      <x:c r="C5" s="296"/>
      <x:c r="D5" s="296" t="s">
        <x:v>220</x:v>
      </x:c>
      <x:c r="E5" s="296" t="s">
        <x:v>114</x:v>
      </x:c>
      <x:c r="F5" s="296" t="s">
        <x:v>207</x:v>
      </x:c>
      <x:c r="G5" s="296" t="s">
        <x:v>204</x:v>
      </x:c>
      <x:c r="H5" s="296" t="s">
        <x:v>11</x:v>
      </x:c>
      <x:c r="I5" s="307" t="s">
        <x:v>132</x:v>
      </x:c>
      <x:c r="J5" s="296" t="s">
        <x:v>175</x:v>
      </x:c>
      <x:c r="K5" s="296"/>
      <x:c r="L5" s="34" t="s">
        <x:v>161</x:v>
      </x:c>
      <x:c r="M5" s="296"/>
      <x:c r="O5" s="308"/>
      <x:c r="Q5" s="8"/>
      <x:c r="R5" s="8"/>
      <x:c r="S5" s="8"/>
      <x:c r="T5" s="8"/>
      <x:c r="U5" s="8"/>
      <x:c r="V5" s="8"/>
    </x:row>
    <x:row r="6" spans="1:22" ht="18" customHeight="1">
      <x:c r="A6" s="306"/>
      <x:c r="B6" s="296"/>
      <x:c r="C6" s="296"/>
      <x:c r="D6" s="296"/>
      <x:c r="E6" s="296"/>
      <x:c r="F6" s="296"/>
      <x:c r="G6" s="296"/>
      <x:c r="H6" s="296"/>
      <x:c r="I6" s="296"/>
      <x:c r="J6" s="34" t="s">
        <x:v>173</x:v>
      </x:c>
      <x:c r="K6" s="34" t="s">
        <x:v>154</x:v>
      </x:c>
      <x:c r="L6" s="34"/>
      <x:c r="M6" s="296"/>
      <x:c r="O6" s="308"/>
      <x:c r="Q6" s="8"/>
      <x:c r="R6" s="8"/>
      <x:c r="S6" s="8"/>
      <x:c r="T6" s="8"/>
      <x:c r="U6" s="8"/>
      <x:c r="V6" s="8"/>
    </x:row>
    <x:row r="7" spans="1:22" ht="36" customHeight="1">
      <x:c r="A7" s="295" t="s">
        <x:v>177</x:v>
      </x:c>
      <x:c r="B7" s="295"/>
      <x:c r="C7" s="295"/>
      <x:c r="D7" s="295"/>
      <x:c r="E7" s="295"/>
      <x:c r="F7" s="295"/>
      <x:c r="G7" s="295"/>
      <x:c r="H7" s="295"/>
      <x:c r="I7" s="295"/>
      <x:c r="J7" s="295"/>
      <x:c r="K7" s="295"/>
      <x:c r="L7" s="256">
        <x:f>SUM(L8,L13)</x:f>
        <x:v>17.400000000000002</x:v>
      </x:c>
      <x:c r="M7" s="232"/>
      <x:c r="O7" s="308"/>
      <x:c r="Q7" s="8"/>
      <x:c r="R7" s="8"/>
      <x:c r="S7" s="8"/>
      <x:c r="T7" s="8"/>
      <x:c r="U7" s="8"/>
      <x:c r="V7" s="8"/>
    </x:row>
    <x:row r="8" spans="1:22" ht="42.75" customHeight="1">
      <x:c r="A8" s="112" t="s">
        <x:v>198</x:v>
      </x:c>
      <x:c r="B8" s="112" t="s">
        <x:v>193</x:v>
      </x:c>
      <x:c r="C8" s="112"/>
      <x:c r="D8" s="112" t="s">
        <x:v>174</x:v>
      </x:c>
      <x:c r="E8" s="112"/>
      <x:c r="F8" s="112" t="s">
        <x:v>45</x:v>
      </x:c>
      <x:c r="G8" s="114" t="s">
        <x:v>190</x:v>
      </x:c>
      <x:c r="H8" s="35" t="s">
        <x:v>38</x:v>
      </x:c>
      <x:c r="I8" s="112" t="s">
        <x:v>20</x:v>
      </x:c>
      <x:c r="J8" s="113">
        <x:f>K8/365</x:f>
        <x:v>8.2191780821917817</x:v>
      </x:c>
      <x:c r="K8" s="118">
        <x:f>'3-1-1참여기술자 능력(유사사업의 수행실적)_사책'!Z8</x:f>
        <x:v>3000</x:v>
      </x:c>
      <x:c r="L8" s="116">
        <x:f>IF(J8&gt;=13,4,IF(J8&gt;=10,3.8,IF(J8&gt;=7,3.6,IF(J8&gt;=4,3.4,IF(AND(J8&lt;0,J8&lt;4),4.8,IF(J8&lt;=0,0))))))</x:f>
        <x:v>3.6000000000000001</x:v>
      </x:c>
      <x:c r="M8" s="112" t="s">
        <x:v>188</x:v>
      </x:c>
      <x:c r="Q8" s="8"/>
      <x:c r="R8" s="8"/>
      <x:c r="S8" s="8"/>
      <x:c r="T8" s="8"/>
      <x:c r="U8" s="8"/>
      <x:c r="V8" s="8"/>
    </x:row>
    <x:row r="9" spans="1:22" ht="48" customHeight="1">
      <x:c r="A9" s="115" t="s">
        <x:v>212</x:v>
      </x:c>
      <x:c r="B9" s="111" t="s">
        <x:v>209</x:v>
      </x:c>
      <x:c r="C9" s="111"/>
      <x:c r="D9" s="111" t="s">
        <x:v>174</x:v>
      </x:c>
      <x:c r="E9" s="111"/>
      <x:c r="F9" s="111" t="s">
        <x:v>224</x:v>
      </x:c>
      <x:c r="G9" s="111" t="s">
        <x:v>190</x:v>
      </x:c>
      <x:c r="H9" s="111" t="s">
        <x:v>49</x:v>
      </x:c>
      <x:c r="I9" s="111"/>
      <x:c r="J9" s="113">
        <x:f t="shared" ref="J9:J12" si="0">K9/365</x:f>
        <x:v>2.7397260273972601</x:v>
      </x:c>
      <x:c r="K9" s="118">
        <x:f>'3-1-2참여기술자 능력(유사사업의 수행실적)'!Z8</x:f>
        <x:v>1000</x:v>
      </x:c>
      <x:c r="L9" s="116">
        <x:f>IF(J9&gt;=10,4,IF(J9&gt;=7,3.8,IF(J9&gt;=4,3.6,IF(J9&gt;=2,3.4,IF(AND(J9&lt;0,J9&lt;4),4.8,IF(J9&lt;=0,0))))))</x:f>
        <x:v>3.3999999999999999</x:v>
      </x:c>
      <x:c r="M9" s="112" t="s">
        <x:v>188</x:v>
      </x:c>
      <x:c r="Q9" s="8"/>
      <x:c r="R9" s="8"/>
      <x:c r="S9" s="8"/>
      <x:c r="T9" s="8"/>
      <x:c r="U9" s="8"/>
      <x:c r="V9" s="8"/>
    </x:row>
    <x:row r="10" spans="1:22" ht="48" customHeight="1">
      <x:c r="A10" s="115" t="s">
        <x:v>53</x:v>
      </x:c>
      <x:c r="B10" s="111" t="s">
        <x:v>209</x:v>
      </x:c>
      <x:c r="C10" s="111"/>
      <x:c r="D10" s="111" t="s">
        <x:v>174</x:v>
      </x:c>
      <x:c r="E10" s="111"/>
      <x:c r="F10" s="111" t="s">
        <x:v>219</x:v>
      </x:c>
      <x:c r="G10" s="111" t="s">
        <x:v>190</x:v>
      </x:c>
      <x:c r="H10" s="111" t="s">
        <x:v>41</x:v>
      </x:c>
      <x:c r="I10" s="111"/>
      <x:c r="J10" s="113">
        <x:f t="shared" si="0"/>
        <x:v>4.1095890410958908</x:v>
      </x:c>
      <x:c r="K10" s="118">
        <x:f>'3-1-2참여기술자 능력(유사사업의 수행실적)'!Z16</x:f>
        <x:v>1500</x:v>
      </x:c>
      <x:c r="L10" s="116">
        <x:f>IF(J10&gt;=10,4,IF(J10&gt;=7,3.8,IF(J10&gt;=4,3.6,IF(J10&gt;=2,3.4,IF(AND(J10&lt;0,J10&lt;4),4.8,IF(J10&lt;=0,0))))))</x:f>
        <x:v>3.6000000000000001</x:v>
      </x:c>
      <x:c r="M10" s="112" t="s">
        <x:v>188</x:v>
      </x:c>
      <x:c r="P10" s="8"/>
      <x:c r="Q10" s="8"/>
      <x:c r="R10" s="8"/>
      <x:c r="S10" s="8"/>
      <x:c r="T10" s="8"/>
      <x:c r="U10" s="8"/>
      <x:c r="V10" s="8"/>
    </x:row>
    <x:row r="11" spans="1:22" ht="48" customHeight="1">
      <x:c r="A11" s="115" t="s">
        <x:v>53</x:v>
      </x:c>
      <x:c r="B11" s="111" t="s">
        <x:v>209</x:v>
      </x:c>
      <x:c r="C11" s="111"/>
      <x:c r="D11" s="111" t="s">
        <x:v>174</x:v>
      </x:c>
      <x:c r="E11" s="111"/>
      <x:c r="F11" s="111" t="s">
        <x:v>247</x:v>
      </x:c>
      <x:c r="G11" s="111" t="s">
        <x:v>190</x:v>
      </x:c>
      <x:c r="H11" s="111" t="s">
        <x:v>38</x:v>
      </x:c>
      <x:c r="I11" s="111"/>
      <x:c r="J11" s="113">
        <x:f t="shared" si="0"/>
        <x:v>2.1917808219178081</x:v>
      </x:c>
      <x:c r="K11" s="118">
        <x:f>'3-1-2참여기술자 능력(유사사업의 수행실적)'!Z24</x:f>
        <x:v>800</x:v>
      </x:c>
      <x:c r="L11" s="116">
        <x:f>IF(J11&gt;=10,4,IF(J11&gt;=7,3.8,IF(J11&gt;=4,3.6,IF(J11&gt;=2,3.4,IF(AND(J11&lt;0,J11&lt;4),4.8,IF(J11&lt;=0,0))))))</x:f>
        <x:v>3.3999999999999999</x:v>
      </x:c>
      <x:c r="M11" s="112" t="s">
        <x:v>188</x:v>
      </x:c>
      <x:c r="P11" s="58"/>
      <x:c r="Q11" s="8"/>
      <x:c r="R11" s="8"/>
      <x:c r="S11" s="8"/>
      <x:c r="T11" s="8"/>
      <x:c r="U11" s="8"/>
      <x:c r="V11" s="8"/>
    </x:row>
    <x:row r="12" spans="1:22" ht="48" customHeight="1">
      <x:c r="A12" s="115" t="s">
        <x:v>53</x:v>
      </x:c>
      <x:c r="B12" s="111" t="s">
        <x:v>209</x:v>
      </x:c>
      <x:c r="C12" s="111"/>
      <x:c r="D12" s="111" t="s">
        <x:v>174</x:v>
      </x:c>
      <x:c r="E12" s="111"/>
      <x:c r="F12" s="111" t="s">
        <x:v>296</x:v>
      </x:c>
      <x:c r="G12" s="111" t="s">
        <x:v>190</x:v>
      </x:c>
      <x:c r="H12" s="111" t="s">
        <x:v>42</x:v>
      </x:c>
      <x:c r="I12" s="111"/>
      <x:c r="J12" s="113">
        <x:f t="shared" si="0"/>
        <x:v>2.1917808219178081</x:v>
      </x:c>
      <x:c r="K12" s="118">
        <x:f>'3-1-2참여기술자 능력(유사사업의 수행실적)'!Z32</x:f>
        <x:v>800</x:v>
      </x:c>
      <x:c r="L12" s="116">
        <x:f>IF(J12&gt;=10,4,IF(J12&gt;=7,3.8,IF(J12&gt;=4,3.6,IF(J12&gt;=2,3.4,IF(AND(J12&lt;0,J12&lt;4),4.8,IF(J12&lt;=0,0))))))</x:f>
        <x:v>3.3999999999999999</x:v>
      </x:c>
      <x:c r="M12" s="112" t="s">
        <x:v>188</x:v>
      </x:c>
      <x:c r="P12" s="75"/>
      <x:c r="Q12" s="8"/>
      <x:c r="R12" s="8"/>
      <x:c r="S12" s="8"/>
      <x:c r="T12" s="8"/>
      <x:c r="U12" s="8"/>
      <x:c r="V12" s="8"/>
    </x:row>
    <x:row r="13" spans="1:22" ht="46.5" customHeight="1">
      <x:c r="A13" s="117"/>
      <x:c r="B13" s="295" t="s">
        <x:v>37</x:v>
      </x:c>
      <x:c r="C13" s="295"/>
      <x:c r="D13" s="295"/>
      <x:c r="E13" s="295"/>
      <x:c r="F13" s="295"/>
      <x:c r="G13" s="295"/>
      <x:c r="H13" s="295"/>
      <x:c r="I13" s="295"/>
      <x:c r="J13" s="295"/>
      <x:c r="K13" s="295"/>
      <x:c r="L13" s="117">
        <x:f>SUM(L9:L12)</x:f>
        <x:v>13.800000000000001</x:v>
      </x:c>
      <x:c r="M13" s="232" t="s">
        <x:v>188</x:v>
      </x:c>
      <x:c r="Q13" s="8"/>
      <x:c r="R13" s="8"/>
      <x:c r="S13" s="8"/>
      <x:c r="T13" s="8"/>
      <x:c r="U13" s="8"/>
      <x:c r="V13" s="8"/>
    </x:row>
    <x:row r="14" spans="1:22">
      <x:c r="A14" s="299"/>
      <x:c r="B14" s="300"/>
      <x:c r="P14" s="95"/>
      <x:c r="Q14" s="104"/>
      <x:c r="R14" s="104"/>
      <x:c r="S14" s="104"/>
      <x:c r="T14" s="104"/>
      <x:c r="U14" s="104"/>
      <x:c r="V14" s="104"/>
    </x:row>
    <x:row r="15" spans="1:22" customHeight="1">
      <x:c r="A15" s="200"/>
      <x:c r="B15" s="105"/>
      <x:c r="C15" s="201"/>
      <x:c r="D15" s="201"/>
      <x:c r="E15" s="201"/>
      <x:c r="F15" s="201"/>
      <x:c r="G15" s="201"/>
      <x:c r="H15" s="201"/>
      <x:c r="I15" s="201"/>
      <x:c r="J15" s="199"/>
      <x:c r="P15" s="95"/>
      <x:c r="R15" s="103"/>
      <x:c r="S15" s="103"/>
      <x:c r="T15" s="103"/>
      <x:c r="U15" s="103"/>
      <x:c r="V15" s="103"/>
    </x:row>
    <x:row r="16" spans="1:22">
      <x:c r="A16" s="200"/>
      <x:c r="B16" s="198"/>
      <x:c r="C16" s="198"/>
      <x:c r="D16" s="198"/>
      <x:c r="E16" s="198"/>
      <x:c r="F16" s="199"/>
      <x:c r="G16" s="199"/>
      <x:c r="H16" s="199"/>
      <x:c r="I16" s="199"/>
      <x:c r="J16" s="199"/>
      <x:c r="P16" s="95"/>
      <x:c r="R16" s="103"/>
      <x:c r="S16" s="103"/>
      <x:c r="T16" s="103"/>
      <x:c r="U16" s="103"/>
      <x:c r="V16" s="103"/>
    </x:row>
    <x:row r="17" spans="1:22">
      <x:c r="A17" s="298"/>
      <x:c r="B17" s="298"/>
      <x:c r="C17" s="298"/>
      <x:c r="D17" s="298"/>
      <x:c r="E17" s="298"/>
      <x:c r="F17" s="298"/>
      <x:c r="G17" s="298"/>
      <x:c r="H17" s="298"/>
      <x:c r="I17" s="298"/>
      <x:c r="P17" s="95"/>
      <x:c r="R17" s="103"/>
      <x:c r="S17" s="103"/>
      <x:c r="T17" s="103"/>
      <x:c r="U17" s="103"/>
      <x:c r="V17" s="103"/>
    </x:row>
    <x:row r="18" spans="1:22">
      <x:c r="A18" s="298"/>
      <x:c r="B18" s="298"/>
      <x:c r="C18" s="298"/>
      <x:c r="D18" s="298"/>
      <x:c r="E18" s="298"/>
      <x:c r="F18" s="298"/>
      <x:c r="G18" s="298"/>
      <x:c r="H18" s="298"/>
      <x:c r="I18" s="298"/>
      <x:c r="P18" s="105"/>
      <x:c r="Q18" s="107"/>
      <x:c r="R18" s="108"/>
      <x:c r="S18" s="108"/>
      <x:c r="T18" s="108"/>
      <x:c r="U18" s="108"/>
      <x:c r="V18" s="108"/>
    </x:row>
    <x:row r="19" spans="1:22">
      <x:c r="A19" s="57"/>
      <x:c r="B19" s="57"/>
      <x:c r="C19" s="57"/>
      <x:c r="D19" s="57"/>
      <x:c r="E19" s="57"/>
      <x:c r="F19" s="57"/>
      <x:c r="G19" s="57"/>
      <x:c r="H19" s="57"/>
      <x:c r="I19" s="57"/>
      <x:c r="R19" s="108"/>
      <x:c r="S19" s="108"/>
      <x:c r="T19" s="108"/>
      <x:c r="U19" s="108"/>
      <x:c r="V19" s="108"/>
    </x:row>
    <x:row r="20" spans="18:22">
      <x:c r="R20" s="103"/>
      <x:c r="S20" s="103"/>
      <x:c r="T20" s="103"/>
      <x:c r="U20" s="103"/>
      <x:c r="V20" s="103"/>
    </x:row>
    <x:row r="21" spans="18:22">
      <x:c r="R21" s="103"/>
      <x:c r="S21" s="103"/>
      <x:c r="T21" s="103"/>
      <x:c r="U21" s="103"/>
      <x:c r="V21" s="103"/>
    </x:row>
    <x:row r="29" spans="5:7">
      <x:c r="E29" s="297"/>
      <x:c r="F29" s="297"/>
      <x:c r="G29" s="297"/>
    </x:row>
  </x:sheetData>
  <x:mergeCells count="22">
    <x:mergeCell ref="B13:K13"/>
    <x:mergeCell ref="D4:L4"/>
    <x:mergeCell ref="A7:K7"/>
    <x:mergeCell ref="D5:D6"/>
    <x:mergeCell ref="E5:E6"/>
    <x:mergeCell ref="F5:F6"/>
    <x:mergeCell ref="E29:G29"/>
    <x:mergeCell ref="A18:I18"/>
    <x:mergeCell ref="A14:B14"/>
    <x:mergeCell ref="A17:I17"/>
    <x:mergeCell ref="R1:V1"/>
    <x:mergeCell ref="A2:L2"/>
    <x:mergeCell ref="A1:L1"/>
    <x:mergeCell ref="A4:A6"/>
    <x:mergeCell ref="B4:B6"/>
    <x:mergeCell ref="C4:C6"/>
    <x:mergeCell ref="O4:O7"/>
    <x:mergeCell ref="J5:K5"/>
    <x:mergeCell ref="G5:G6"/>
    <x:mergeCell ref="H5:H6"/>
    <x:mergeCell ref="I5:I6"/>
    <x:mergeCell ref="M4:M6"/>
  </x:mergeCells>
  <x:printOptions horizontalCentered="1" verticalCentered="0" headings="0" gridLines="0" gridLinesSet="1"/>
  <x:pageMargins left="0.7086111307144165" right="0.7086111307144165" top="0.74750000238418579" bottom="0.74750000238418579" header="0.31486111879348755" footer="0.31486111879348755"/>
  <x:pageSetup paperSize="9" scale="78" firstPageNumber="1" fitToWidth="1" fitToHeight="1" orientation="landscape" usePrinterDefaults="1" blackAndWhite="0" draft="0" useFirstPageNumber="0" horizontalDpi="600" verticalDpi="600" copies="1"/>
  <x:rowBreaks count="1" manualBreakCount="1">
    <x:brk id="13" min="0" max="1048575" man="1" pt="0"/>
  </x:rowBreaks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>
    <x:tabColor rgb="ffffff00"/>
  </x:sheetPr>
  <x:dimension ref="A1:AF20"/>
  <x:sheetViews>
    <x:sheetView view="pageBreakPreview" topLeftCell="A1" zoomScaleNormal="100" zoomScaleSheetLayoutView="100" workbookViewId="0">
      <x:selection activeCell="A1" activeCellId="0" sqref="A1:D1"/>
    </x:sheetView>
  </x:sheetViews>
  <x:sheetFormatPr defaultColWidth="9" defaultRowHeight="16.5"/>
  <x:cols>
    <x:col min="1" max="1" width="3.75" style="7" customWidth="1"/>
    <x:col min="2" max="9" width="3.125" style="7" customWidth="1"/>
    <x:col min="10" max="19" width="3.75" style="7" customWidth="1"/>
    <x:col min="20" max="23" width="3.125" style="7" customWidth="1"/>
    <x:col min="24" max="31" width="2.5" style="7" customWidth="1"/>
    <x:col min="32" max="32" width="17.25" style="7" customWidth="1"/>
    <x:col min="33" max="33" width="39.25" style="7" customWidth="1"/>
    <x:col min="34" max="34" width="29.875" style="7" customWidth="1"/>
    <x:col min="35" max="35" width="9" style="7" customWidth="1"/>
  </x:cols>
  <x:sheetData>
    <x:row r="1" spans="1:12" customHeight="1">
      <x:c r="A1" s="327" t="s">
        <x:v>244</x:v>
      </x:c>
      <x:c r="B1" s="328"/>
      <x:c r="C1" s="328"/>
      <x:c r="D1" s="328"/>
      <x:c r="E1" s="328"/>
      <x:c r="F1" s="328"/>
      <x:c r="G1" s="328"/>
      <x:c r="H1" s="328"/>
      <x:c r="I1" s="328"/>
      <x:c r="J1" s="328"/>
      <x:c r="K1" s="328"/>
      <x:c r="L1" s="328"/>
    </x:row>
    <x:row r="2" spans="1:12" customHeight="1">
      <x:c r="A2" s="329" t="s">
        <x:v>301</x:v>
      </x:c>
      <x:c r="B2" s="330"/>
      <x:c r="C2" s="330"/>
      <x:c r="D2" s="330"/>
      <x:c r="E2" s="330"/>
      <x:c r="F2" s="330"/>
      <x:c r="G2" s="330"/>
      <x:c r="H2" s="330"/>
      <x:c r="I2" s="330"/>
      <x:c r="J2" s="330"/>
      <x:c r="K2" s="330"/>
      <x:c r="L2" s="330"/>
    </x:row>
    <x:row r="3" spans="1:12">
      <x:c r="A3" s="331" t="s">
        <x:v>300</x:v>
      </x:c>
      <x:c r="B3" s="332"/>
      <x:c r="C3" s="332"/>
      <x:c r="D3" s="332"/>
      <x:c r="E3" s="332"/>
      <x:c r="F3" s="332"/>
      <x:c r="G3" s="332"/>
      <x:c r="H3" s="332"/>
      <x:c r="I3" s="332"/>
      <x:c r="J3" s="332"/>
      <x:c r="K3" s="332"/>
      <x:c r="L3" s="332"/>
    </x:row>
    <x:row r="4" spans="1:32">
      <x:c r="A4" s="62"/>
      <x:c r="B4" s="63"/>
      <x:c r="C4" s="63"/>
      <x:c r="D4" s="6"/>
      <x:c r="E4" s="6"/>
      <x:c r="F4" s="6"/>
      <x:c r="G4" s="6"/>
      <x:c r="H4" s="6"/>
      <x:c r="I4" s="6"/>
      <x:c r="J4" s="6"/>
      <x:c r="K4" s="6"/>
      <x:c r="L4" s="6"/>
      <x:c r="M4" s="6"/>
      <x:c r="N4" s="6"/>
      <x:c r="O4" s="6"/>
      <x:c r="P4" s="6"/>
      <x:c r="Q4" s="6"/>
      <x:c r="R4" s="6"/>
      <x:c r="S4" s="6"/>
      <x:c r="T4" s="6"/>
      <x:c r="U4" s="6"/>
      <x:c r="V4" s="6"/>
      <x:c r="W4" s="6"/>
      <x:c r="X4" s="6"/>
      <x:c r="Y4" s="6"/>
      <x:c r="Z4" s="6"/>
      <x:c r="AA4" s="6"/>
      <x:c r="AB4" s="6"/>
      <x:c r="AC4" s="6"/>
      <x:c r="AD4" s="6"/>
      <x:c r="AE4" s="6"/>
      <x:c r="AF4" s="6"/>
    </x:row>
    <x:row r="5" spans="1:32" customHeight="1">
      <x:c r="A5" s="318" t="s">
        <x:v>55</x:v>
      </x:c>
      <x:c r="B5" s="318"/>
      <x:c r="C5" s="318"/>
      <x:c r="D5" s="318"/>
      <x:c r="E5" s="319" t="s">
        <x:v>193</x:v>
      </x:c>
      <x:c r="F5" s="319"/>
      <x:c r="G5" s="319"/>
      <x:c r="H5" s="319"/>
      <x:c r="I5" s="319"/>
      <x:c r="J5" s="319"/>
      <x:c r="K5" s="319"/>
      <x:c r="L5" s="319"/>
      <x:c r="M5" s="318" t="s">
        <x:v>250</x:v>
      </x:c>
      <x:c r="N5" s="318"/>
      <x:c r="O5" s="318"/>
      <x:c r="P5" s="318"/>
      <x:c r="Q5" s="318"/>
      <x:c r="R5" s="318"/>
      <x:c r="S5" s="319" t="s">
        <x:v>153</x:v>
      </x:c>
      <x:c r="T5" s="319"/>
      <x:c r="U5" s="319"/>
      <x:c r="V5" s="319"/>
      <x:c r="W5" s="319"/>
      <x:c r="X5" s="319"/>
      <x:c r="Y5" s="319"/>
      <x:c r="Z5" s="314" t="s">
        <x:v>178</x:v>
      </x:c>
      <x:c r="AA5" s="315"/>
      <x:c r="AB5" s="315"/>
      <x:c r="AC5" s="315"/>
      <x:c r="AD5" s="315"/>
      <x:c r="AE5" s="316"/>
      <x:c r="AF5" s="6"/>
    </x:row>
    <x:row r="6" spans="1:32">
      <x:c r="A6" s="318" t="s">
        <x:v>158</x:v>
      </x:c>
      <x:c r="B6" s="318"/>
      <x:c r="C6" s="318"/>
      <x:c r="D6" s="320">
        <x:v>0</x:v>
      </x:c>
      <x:c r="E6" s="320"/>
      <x:c r="F6" s="320"/>
      <x:c r="G6" s="318" t="s">
        <x:v>169</x:v>
      </x:c>
      <x:c r="H6" s="318"/>
      <x:c r="I6" s="318"/>
      <x:c r="J6" s="320" t="s">
        <x:v>239</x:v>
      </x:c>
      <x:c r="K6" s="320"/>
      <x:c r="L6" s="320"/>
      <x:c r="M6" s="318" t="s">
        <x:v>51</x:v>
      </x:c>
      <x:c r="N6" s="318"/>
      <x:c r="O6" s="318"/>
      <x:c r="P6" s="318"/>
      <x:c r="Q6" s="318"/>
      <x:c r="R6" s="318"/>
      <x:c r="S6" s="320" t="s">
        <x:v>289</x:v>
      </x:c>
      <x:c r="T6" s="320"/>
      <x:c r="U6" s="320"/>
      <x:c r="V6" s="320"/>
      <x:c r="W6" s="320"/>
      <x:c r="X6" s="320"/>
      <x:c r="Y6" s="320"/>
      <x:c r="Z6" s="324"/>
      <x:c r="AA6" s="325"/>
      <x:c r="AB6" s="325"/>
      <x:c r="AC6" s="325"/>
      <x:c r="AD6" s="325"/>
      <x:c r="AE6" s="326"/>
      <x:c r="AF6" s="6"/>
    </x:row>
    <x:row r="7" spans="1:32" ht="22.5" customHeight="1">
      <x:c r="A7" s="318" t="s">
        <x:v>117</x:v>
      </x:c>
      <x:c r="B7" s="318"/>
      <x:c r="C7" s="318"/>
      <x:c r="D7" s="320" t="s">
        <x:v>183</x:v>
      </x:c>
      <x:c r="E7" s="320"/>
      <x:c r="F7" s="320"/>
      <x:c r="G7" s="318" t="s">
        <x:v>80</x:v>
      </x:c>
      <x:c r="H7" s="318"/>
      <x:c r="I7" s="318"/>
      <x:c r="J7" s="320" t="s">
        <x:v>248</x:v>
      </x:c>
      <x:c r="K7" s="320"/>
      <x:c r="L7" s="320"/>
      <x:c r="M7" s="318" t="s">
        <x:v>194</x:v>
      </x:c>
      <x:c r="N7" s="318"/>
      <x:c r="O7" s="318"/>
      <x:c r="P7" s="321" t="s">
        <x:v>56</x:v>
      </x:c>
      <x:c r="Q7" s="321"/>
      <x:c r="R7" s="321"/>
      <x:c r="S7" s="293" t="s">
        <x:v>175</x:v>
      </x:c>
      <x:c r="T7" s="293"/>
      <x:c r="U7" s="293"/>
      <x:c r="V7" s="320" t="s">
        <x:v>200</x:v>
      </x:c>
      <x:c r="W7" s="320"/>
      <x:c r="X7" s="320"/>
      <x:c r="Y7" s="320"/>
      <x:c r="Z7" s="314" t="s">
        <x:v>93</x:v>
      </x:c>
      <x:c r="AA7" s="315"/>
      <x:c r="AB7" s="315"/>
      <x:c r="AC7" s="315"/>
      <x:c r="AD7" s="315"/>
      <x:c r="AE7" s="316"/>
      <x:c r="AF7" s="6"/>
    </x:row>
    <x:row r="8" spans="1:32">
      <x:c r="A8" s="318" t="s">
        <x:v>67</x:v>
      </x:c>
      <x:c r="B8" s="318"/>
      <x:c r="C8" s="318"/>
      <x:c r="D8" s="318" t="s">
        <x:v>172</x:v>
      </x:c>
      <x:c r="E8" s="318"/>
      <x:c r="F8" s="318"/>
      <x:c r="G8" s="318"/>
      <x:c r="H8" s="318"/>
      <x:c r="I8" s="318"/>
      <x:c r="J8" s="318" t="s">
        <x:v>170</x:v>
      </x:c>
      <x:c r="K8" s="318"/>
      <x:c r="L8" s="318"/>
      <x:c r="M8" s="318" t="s">
        <x:v>140</x:v>
      </x:c>
      <x:c r="N8" s="318"/>
      <x:c r="O8" s="318"/>
      <x:c r="P8" s="318"/>
      <x:c r="Q8" s="318"/>
      <x:c r="R8" s="318"/>
      <x:c r="S8" s="318" t="s">
        <x:v>62</x:v>
      </x:c>
      <x:c r="T8" s="318"/>
      <x:c r="U8" s="318"/>
      <x:c r="V8" s="318"/>
      <x:c r="W8" s="318"/>
      <x:c r="X8" s="318"/>
      <x:c r="Y8" s="318"/>
      <x:c r="Z8" s="310">
        <x:v>3000</x:v>
      </x:c>
      <x:c r="AA8" s="311"/>
      <x:c r="AB8" s="311"/>
      <x:c r="AC8" s="311"/>
      <x:c r="AD8" s="311"/>
      <x:c r="AE8" s="312"/>
      <x:c r="AF8" s="6"/>
    </x:row>
    <x:row r="9" spans="1:32" ht="22.5" customHeight="1">
      <x:c r="A9" s="318"/>
      <x:c r="B9" s="318"/>
      <x:c r="C9" s="318"/>
      <x:c r="D9" s="320" t="s">
        <x:v>246</x:v>
      </x:c>
      <x:c r="E9" s="320"/>
      <x:c r="F9" s="320"/>
      <x:c r="G9" s="320"/>
      <x:c r="H9" s="320"/>
      <x:c r="I9" s="320"/>
      <x:c r="J9" s="321" t="s">
        <x:v>18</x:v>
      </x:c>
      <x:c r="K9" s="320"/>
      <x:c r="L9" s="320"/>
      <x:c r="M9" s="320" t="s">
        <x:v>286</x:v>
      </x:c>
      <x:c r="N9" s="320"/>
      <x:c r="O9" s="320"/>
      <x:c r="P9" s="320"/>
      <x:c r="Q9" s="320"/>
      <x:c r="R9" s="320"/>
      <x:c r="S9" s="320" t="s">
        <x:v>181</x:v>
      </x:c>
      <x:c r="T9" s="320"/>
      <x:c r="U9" s="320"/>
      <x:c r="V9" s="320"/>
      <x:c r="W9" s="320"/>
      <x:c r="X9" s="320"/>
      <x:c r="Y9" s="320"/>
      <x:c r="Z9" s="313"/>
      <x:c r="AA9" s="311"/>
      <x:c r="AB9" s="311"/>
      <x:c r="AC9" s="311"/>
      <x:c r="AD9" s="311"/>
      <x:c r="AE9" s="312"/>
      <x:c r="AF9" s="6"/>
    </x:row>
    <x:row r="10" spans="1:32" customHeight="1">
      <x:c r="A10" s="318" t="s">
        <x:v>71</x:v>
      </x:c>
      <x:c r="B10" s="318"/>
      <x:c r="C10" s="318"/>
      <x:c r="D10" s="318"/>
      <x:c r="E10" s="318"/>
      <x:c r="F10" s="318"/>
      <x:c r="G10" s="318"/>
      <x:c r="H10" s="318"/>
      <x:c r="I10" s="318"/>
      <x:c r="J10" s="318"/>
      <x:c r="K10" s="318"/>
      <x:c r="L10" s="318"/>
      <x:c r="M10" s="318"/>
      <x:c r="N10" s="318"/>
      <x:c r="O10" s="318"/>
      <x:c r="P10" s="318"/>
      <x:c r="Q10" s="318"/>
      <x:c r="R10" s="318"/>
      <x:c r="S10" s="318"/>
      <x:c r="T10" s="318"/>
      <x:c r="U10" s="318"/>
      <x:c r="V10" s="318"/>
      <x:c r="W10" s="318"/>
      <x:c r="X10" s="318"/>
      <x:c r="Y10" s="318"/>
      <x:c r="Z10" s="322"/>
      <x:c r="AA10" s="322"/>
      <x:c r="AB10" s="322"/>
      <x:c r="AC10" s="322"/>
      <x:c r="AD10" s="209"/>
      <x:c r="AE10" s="210"/>
      <x:c r="AF10" s="6"/>
    </x:row>
    <x:row r="11" spans="1:32" customHeight="1">
      <x:c r="A11" s="293" t="s">
        <x:v>157</x:v>
      </x:c>
      <x:c r="B11" s="293" t="s">
        <x:v>205</x:v>
      </x:c>
      <x:c r="C11" s="293"/>
      <x:c r="D11" s="293"/>
      <x:c r="E11" s="293"/>
      <x:c r="F11" s="293"/>
      <x:c r="G11" s="293" t="s">
        <x:v>64</x:v>
      </x:c>
      <x:c r="H11" s="293"/>
      <x:c r="I11" s="293"/>
      <x:c r="J11" s="293" t="s">
        <x:v>142</x:v>
      </x:c>
      <x:c r="K11" s="293"/>
      <x:c r="L11" s="293"/>
      <x:c r="M11" s="293"/>
      <x:c r="N11" s="323" t="s">
        <x:v>25</x:v>
      </x:c>
      <x:c r="O11" s="323"/>
      <x:c r="P11" s="293" t="s">
        <x:v>308</x:v>
      </x:c>
      <x:c r="Q11" s="293"/>
      <x:c r="R11" s="293"/>
      <x:c r="S11" s="293"/>
      <x:c r="T11" s="338" t="s">
        <x:v>31</x:v>
      </x:c>
      <x:c r="U11" s="339"/>
      <x:c r="V11" s="333" t="s">
        <x:v>93</x:v>
      </x:c>
      <x:c r="W11" s="334"/>
      <x:c r="X11" s="293" t="s">
        <x:v>39</x:v>
      </x:c>
      <x:c r="Y11" s="293"/>
      <x:c r="Z11" s="293"/>
      <x:c r="AA11" s="293"/>
      <x:c r="AB11" s="293"/>
      <x:c r="AC11" s="293"/>
      <x:c r="AD11" s="293" t="s">
        <x:v>223</x:v>
      </x:c>
      <x:c r="AE11" s="293"/>
      <x:c r="AF11" s="6"/>
    </x:row>
    <x:row r="12" spans="1:32">
      <x:c r="A12" s="293"/>
      <x:c r="B12" s="293"/>
      <x:c r="C12" s="293"/>
      <x:c r="D12" s="293"/>
      <x:c r="E12" s="293"/>
      <x:c r="F12" s="293"/>
      <x:c r="G12" s="293"/>
      <x:c r="H12" s="293"/>
      <x:c r="I12" s="293"/>
      <x:c r="J12" s="293" t="s">
        <x:v>88</x:v>
      </x:c>
      <x:c r="K12" s="293"/>
      <x:c r="L12" s="293" t="s">
        <x:v>148</x:v>
      </x:c>
      <x:c r="M12" s="293"/>
      <x:c r="N12" s="323"/>
      <x:c r="O12" s="323"/>
      <x:c r="P12" s="293"/>
      <x:c r="Q12" s="293"/>
      <x:c r="R12" s="293"/>
      <x:c r="S12" s="293"/>
      <x:c r="T12" s="340"/>
      <x:c r="U12" s="341"/>
      <x:c r="V12" s="335"/>
      <x:c r="W12" s="336"/>
      <x:c r="X12" s="293" t="s">
        <x:v>210</x:v>
      </x:c>
      <x:c r="Y12" s="293"/>
      <x:c r="Z12" s="293" t="s">
        <x:v>222</x:v>
      </x:c>
      <x:c r="AA12" s="293"/>
      <x:c r="AB12" s="293" t="s">
        <x:v>207</x:v>
      </x:c>
      <x:c r="AC12" s="293"/>
      <x:c r="AD12" s="293"/>
      <x:c r="AE12" s="293"/>
      <x:c r="AF12" s="6"/>
    </x:row>
    <x:row r="13" spans="1:32">
      <x:c r="A13" s="78"/>
      <x:c r="B13" s="342" t="s">
        <x:v>255</x:v>
      </x:c>
      <x:c r="C13" s="343"/>
      <x:c r="D13" s="343"/>
      <x:c r="E13" s="343"/>
      <x:c r="F13" s="343"/>
      <x:c r="G13" s="343"/>
      <x:c r="H13" s="343"/>
      <x:c r="I13" s="343"/>
      <x:c r="J13" s="343"/>
      <x:c r="K13" s="343"/>
      <x:c r="L13" s="343"/>
      <x:c r="M13" s="343"/>
      <x:c r="N13" s="343"/>
      <x:c r="O13" s="343"/>
      <x:c r="P13" s="343"/>
      <x:c r="Q13" s="343"/>
      <x:c r="R13" s="343"/>
      <x:c r="S13" s="343"/>
      <x:c r="T13" s="343"/>
      <x:c r="U13" s="343"/>
      <x:c r="V13" s="343"/>
      <x:c r="W13" s="343"/>
      <x:c r="X13" s="343"/>
      <x:c r="Y13" s="343"/>
      <x:c r="Z13" s="343"/>
      <x:c r="AA13" s="344"/>
      <x:c r="AB13" s="337"/>
      <x:c r="AC13" s="337"/>
      <x:c r="AD13" s="337"/>
      <x:c r="AE13" s="337"/>
      <x:c r="AF13" s="6"/>
    </x:row>
    <x:row r="14" spans="1:32">
      <x:c r="A14" s="57"/>
      <x:c r="B14" s="317"/>
      <x:c r="C14" s="317"/>
      <x:c r="D14" s="317"/>
      <x:c r="E14" s="317"/>
      <x:c r="F14" s="317"/>
      <x:c r="G14" s="317"/>
      <x:c r="H14" s="317"/>
      <x:c r="I14" s="317"/>
      <x:c r="J14" s="317"/>
      <x:c r="K14" s="317"/>
      <x:c r="L14" s="317"/>
      <x:c r="M14" s="317"/>
      <x:c r="N14" s="317"/>
      <x:c r="O14" s="317"/>
      <x:c r="P14" s="309"/>
      <x:c r="Q14" s="309"/>
      <x:c r="R14" s="309"/>
      <x:c r="S14" s="309"/>
      <x:c r="T14" s="317"/>
      <x:c r="U14" s="317"/>
      <x:c r="V14" s="317"/>
      <x:c r="W14" s="317"/>
      <x:c r="X14" s="317"/>
      <x:c r="Y14" s="317"/>
      <x:c r="Z14" s="317"/>
      <x:c r="AA14" s="317"/>
      <x:c r="AB14" s="317"/>
      <x:c r="AC14" s="317"/>
      <x:c r="AD14" s="6"/>
      <x:c r="AE14" s="6"/>
      <x:c r="AF14" s="6"/>
    </x:row>
    <x:row r="15" spans="1:32" ht="25.5" customHeight="1">
      <x:c r="A15" s="53"/>
      <x:c r="B15" s="53"/>
      <x:c r="C15" s="53"/>
      <x:c r="D15" s="53"/>
      <x:c r="E15" s="53"/>
      <x:c r="F15" s="53"/>
      <x:c r="G15" s="53"/>
      <x:c r="H15" s="53"/>
      <x:c r="I15" s="53"/>
      <x:c r="J15" s="53"/>
      <x:c r="K15" s="53"/>
      <x:c r="L15" s="53"/>
      <x:c r="M15" s="53"/>
      <x:c r="N15" s="53"/>
      <x:c r="O15" s="53"/>
      <x:c r="P15" s="53"/>
      <x:c r="Q15" s="53"/>
      <x:c r="R15" s="53"/>
      <x:c r="S15" s="53"/>
      <x:c r="T15" s="77"/>
      <x:c r="U15" s="77"/>
      <x:c r="AD15" s="65"/>
      <x:c r="AE15" s="65"/>
      <x:c r="AF15" s="65"/>
    </x:row>
    <x:row r="16" spans="1:32" ht="17.25" customHeight="1">
      <x:c r="A16" s="53"/>
      <x:c r="B16" s="53"/>
      <x:c r="C16" s="53"/>
      <x:c r="D16" s="53"/>
      <x:c r="E16" s="309"/>
      <x:c r="F16" s="309"/>
      <x:c r="G16" s="309"/>
      <x:c r="H16" s="53"/>
      <x:c r="I16" s="53"/>
      <x:c r="J16" s="53"/>
      <x:c r="K16" s="53"/>
      <x:c r="L16" s="53"/>
      <x:c r="M16" s="53"/>
      <x:c r="N16" s="53"/>
      <x:c r="O16" s="53"/>
      <x:c r="P16" s="53"/>
      <x:c r="Q16" s="53"/>
      <x:c r="R16" s="53"/>
      <x:c r="S16" s="53"/>
      <x:c r="T16" s="77"/>
      <x:c r="U16" s="77"/>
      <x:c r="AD16" s="65"/>
      <x:c r="AE16" s="65"/>
      <x:c r="AF16" s="65"/>
    </x:row>
    <x:row r="17" spans="1:32">
      <x:c r="A17" s="53"/>
      <x:c r="B17" s="53"/>
      <x:c r="C17" s="53"/>
      <x:c r="D17" s="53"/>
      <x:c r="E17" s="53"/>
      <x:c r="F17" s="53"/>
      <x:c r="G17" s="53"/>
      <x:c r="H17" s="53"/>
      <x:c r="I17" s="53"/>
      <x:c r="J17" s="53"/>
      <x:c r="K17" s="53"/>
      <x:c r="L17" s="53"/>
      <x:c r="M17" s="53"/>
      <x:c r="N17" s="53"/>
      <x:c r="O17" s="53"/>
      <x:c r="P17" s="53"/>
      <x:c r="Q17" s="53"/>
      <x:c r="R17" s="53"/>
      <x:c r="S17" s="53"/>
      <x:c r="T17" s="57"/>
      <x:c r="U17" s="57"/>
      <x:c r="V17" s="57"/>
      <x:c r="W17" s="57"/>
      <x:c r="X17" s="57"/>
      <x:c r="Y17" s="57"/>
      <x:c r="Z17" s="57"/>
      <x:c r="AA17" s="57"/>
      <x:c r="AB17" s="57"/>
      <x:c r="AC17" s="65"/>
      <x:c r="AD17" s="65"/>
      <x:c r="AE17" s="65"/>
      <x:c r="AF17" s="65"/>
    </x:row>
    <x:row r="18" spans="20:32">
      <x:c r="T18" s="65"/>
      <x:c r="U18" s="65"/>
      <x:c r="V18" s="65"/>
      <x:c r="W18" s="65"/>
      <x:c r="X18" s="65"/>
      <x:c r="Y18" s="65"/>
      <x:c r="Z18" s="65"/>
      <x:c r="AA18" s="65"/>
      <x:c r="AB18" s="65"/>
      <x:c r="AC18" s="65"/>
      <x:c r="AD18" s="65"/>
      <x:c r="AE18" s="65"/>
      <x:c r="AF18" s="65"/>
    </x:row>
    <x:row r="19" spans="20:32">
      <x:c r="T19" s="65"/>
      <x:c r="U19" s="65"/>
      <x:c r="V19" s="65"/>
      <x:c r="W19" s="65"/>
      <x:c r="X19" s="65"/>
      <x:c r="Y19" s="65"/>
      <x:c r="Z19" s="65"/>
      <x:c r="AA19" s="65"/>
      <x:c r="AB19" s="65"/>
      <x:c r="AC19" s="65"/>
      <x:c r="AD19" s="65"/>
      <x:c r="AE19" s="65"/>
      <x:c r="AF19" s="65"/>
    </x:row>
    <x:row r="20" spans="20:32">
      <x:c r="T20" s="65"/>
      <x:c r="U20" s="65"/>
      <x:c r="V20" s="65"/>
      <x:c r="W20" s="65"/>
      <x:c r="X20" s="65"/>
      <x:c r="Y20" s="65"/>
      <x:c r="Z20" s="65"/>
      <x:c r="AA20" s="65"/>
      <x:c r="AB20" s="65"/>
      <x:c r="AC20" s="65"/>
      <x:c r="AD20" s="65"/>
      <x:c r="AE20" s="65"/>
      <x:c r="AF20" s="65"/>
    </x:row>
  </x:sheetData>
  <x:mergeCells count="66">
    <x:mergeCell ref="E16:G16"/>
    <x:mergeCell ref="Z8:AE9"/>
    <x:mergeCell ref="Z7:AE7"/>
    <x:mergeCell ref="B14:F14"/>
    <x:mergeCell ref="G14:I14"/>
    <x:mergeCell ref="J14:K14"/>
    <x:mergeCell ref="L14:M14"/>
    <x:mergeCell ref="N14:O14"/>
    <x:mergeCell ref="P14:Q14"/>
    <x:mergeCell ref="A5:D5"/>
    <x:mergeCell ref="E5:L5"/>
    <x:mergeCell ref="M7:O7"/>
    <x:mergeCell ref="G6:I6"/>
    <x:mergeCell ref="A7:C7"/>
    <x:mergeCell ref="A6:C6"/>
    <x:mergeCell ref="D6:F6"/>
    <x:mergeCell ref="D7:F7"/>
    <x:mergeCell ref="M6:R6"/>
    <x:mergeCell ref="G7:I7"/>
    <x:mergeCell ref="J7:L7"/>
    <x:mergeCell ref="P7:R7"/>
    <x:mergeCell ref="A11:A12"/>
    <x:mergeCell ref="A10:AC10"/>
    <x:mergeCell ref="X11:AC11"/>
    <x:mergeCell ref="J6:L6"/>
    <x:mergeCell ref="P11:S12"/>
    <x:mergeCell ref="N11:O12"/>
    <x:mergeCell ref="Z6:AE6"/>
    <x:mergeCell ref="S7:U7"/>
    <x:mergeCell ref="A1:L1"/>
    <x:mergeCell ref="A2:L2"/>
    <x:mergeCell ref="A3:L3"/>
    <x:mergeCell ref="J11:M11"/>
    <x:mergeCell ref="L12:M12"/>
    <x:mergeCell ref="J12:K12"/>
    <x:mergeCell ref="B11:F12"/>
    <x:mergeCell ref="G11:I12"/>
    <x:mergeCell ref="A8:C9"/>
    <x:mergeCell ref="D8:I8"/>
    <x:mergeCell ref="D9:I9"/>
    <x:mergeCell ref="J8:L8"/>
    <x:mergeCell ref="J9:L9"/>
    <x:mergeCell ref="M8:R8"/>
    <x:mergeCell ref="M9:R9"/>
    <x:mergeCell ref="M5:R5"/>
    <x:mergeCell ref="S5:Y5"/>
    <x:mergeCell ref="S9:Y9"/>
    <x:mergeCell ref="S8:Y8"/>
    <x:mergeCell ref="V7:Y7"/>
    <x:mergeCell ref="S6:Y6"/>
    <x:mergeCell ref="Z5:AE5"/>
    <x:mergeCell ref="AD11:AE12"/>
    <x:mergeCell ref="X12:Y12"/>
    <x:mergeCell ref="Z12:AA12"/>
    <x:mergeCell ref="R14:S14"/>
    <x:mergeCell ref="T14:U14"/>
    <x:mergeCell ref="V14:W14"/>
    <x:mergeCell ref="X14:Y14"/>
    <x:mergeCell ref="Z14:AA14"/>
    <x:mergeCell ref="AB14:AC14"/>
    <x:mergeCell ref="V11:W12"/>
    <x:mergeCell ref="AB12:AC12"/>
    <x:mergeCell ref="AB13:AC13"/>
    <x:mergeCell ref="AD13:AE13"/>
    <x:mergeCell ref="T11:U12"/>
    <x:mergeCell ref="B13:AA13"/>
  </x:mergeCells>
  <x:pageMargins left="0.69972223043441772" right="0.69972223043441772" top="0.75" bottom="0.75" header="0.30000001192092896" footer="0.30000001192092896"/>
  <x:pageSetup paperSize="9" scale="81" firstPageNumber="1" fitToWidth="1" fitToHeight="1" orientation="portrait" usePrinterDefaults="1" blackAndWhite="0" draft="0" useFirstPageNumber="0" horizontalDpi="600" verticalDpi="360" copies="1"/>
  <x:legacyDrawing r:id="rId1"/>
</x:worksheet>
</file>

<file path=xl/worksheets/sheet6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6">
    <x:tabColor rgb="ffffff00"/>
  </x:sheetPr>
  <x:dimension ref="A1:AU58"/>
  <x:sheetViews>
    <x:sheetView view="pageBreakPreview" topLeftCell="A1" zoomScaleNormal="100" zoomScaleSheetLayoutView="100" workbookViewId="0">
      <x:selection activeCell="A1" activeCellId="0" sqref="A1:D1"/>
    </x:sheetView>
  </x:sheetViews>
  <x:sheetFormatPr defaultColWidth="9" defaultRowHeight="16.5"/>
  <x:cols>
    <x:col min="1" max="1" width="3.75" style="7" customWidth="1"/>
    <x:col min="2" max="9" width="3.125" style="7" customWidth="1"/>
    <x:col min="10" max="19" width="3.75" style="7" customWidth="1"/>
    <x:col min="20" max="23" width="3.125" style="7" customWidth="1"/>
    <x:col min="24" max="31" width="2.5" style="7" customWidth="1"/>
    <x:col min="32" max="33" width="3.75" style="7" customWidth="1"/>
  </x:cols>
  <x:sheetData>
    <x:row r="1" spans="1:47">
      <x:c r="A1" s="327" t="s">
        <x:v>244</x:v>
      </x:c>
      <x:c r="B1" s="328"/>
      <x:c r="C1" s="328"/>
      <x:c r="D1" s="328"/>
      <x:c r="E1" s="328"/>
      <x:c r="F1" s="328"/>
      <x:c r="G1" s="328"/>
      <x:c r="H1" s="328"/>
      <x:c r="I1" s="328"/>
      <x:c r="J1" s="328"/>
      <x:c r="K1" s="328"/>
      <x:c r="L1" s="328"/>
      <x:c r="AH1" s="346"/>
      <x:c r="AI1" s="347"/>
      <x:c r="AJ1" s="347"/>
      <x:c r="AK1" s="347"/>
      <x:c r="AL1" s="347"/>
      <x:c r="AM1" s="347"/>
      <x:c r="AN1" s="347"/>
      <x:c r="AO1" s="100"/>
      <x:c r="AP1" s="58"/>
      <x:c r="AQ1" s="58"/>
      <x:c r="AR1" s="58"/>
      <x:c r="AS1" s="58"/>
      <x:c r="AT1" s="58"/>
      <x:c r="AU1" s="58"/>
    </x:row>
    <x:row r="2" spans="1:47">
      <x:c r="A2" s="329" t="s">
        <x:v>301</x:v>
      </x:c>
      <x:c r="B2" s="330"/>
      <x:c r="C2" s="330"/>
      <x:c r="D2" s="330"/>
      <x:c r="E2" s="330"/>
      <x:c r="F2" s="330"/>
      <x:c r="G2" s="330"/>
      <x:c r="H2" s="330"/>
      <x:c r="I2" s="330"/>
      <x:c r="J2" s="330"/>
      <x:c r="K2" s="330"/>
      <x:c r="L2" s="330"/>
      <x:c r="AH2" s="348"/>
      <x:c r="AI2" s="349"/>
      <x:c r="AJ2" s="349"/>
      <x:c r="AK2" s="349"/>
      <x:c r="AL2" s="349"/>
      <x:c r="AM2" s="349"/>
      <x:c r="AN2" s="349"/>
      <x:c r="AO2" s="100"/>
      <x:c r="AP2" s="75"/>
      <x:c r="AQ2" s="75"/>
      <x:c r="AR2" s="75"/>
      <x:c r="AS2" s="75"/>
      <x:c r="AT2" s="75"/>
      <x:c r="AU2" s="75"/>
    </x:row>
    <x:row r="3" spans="1:47">
      <x:c r="A3" s="331" t="s">
        <x:v>253</x:v>
      </x:c>
      <x:c r="B3" s="332"/>
      <x:c r="C3" s="332"/>
      <x:c r="D3" s="332"/>
      <x:c r="E3" s="332"/>
      <x:c r="F3" s="332"/>
      <x:c r="G3" s="332"/>
      <x:c r="H3" s="332"/>
      <x:c r="I3" s="332"/>
      <x:c r="J3" s="332"/>
      <x:c r="K3" s="332"/>
      <x:c r="L3" s="332"/>
      <x:c r="AH3" s="349"/>
      <x:c r="AI3" s="349"/>
      <x:c r="AJ3" s="349"/>
      <x:c r="AK3" s="349"/>
      <x:c r="AL3" s="349"/>
      <x:c r="AM3" s="349"/>
      <x:c r="AN3" s="349"/>
      <x:c r="AO3" s="100"/>
      <x:c r="AP3" s="75"/>
      <x:c r="AQ3" s="75"/>
      <x:c r="AR3" s="75"/>
      <x:c r="AS3" s="75"/>
      <x:c r="AT3" s="75"/>
      <x:c r="AU3" s="75"/>
    </x:row>
    <x:row r="4" spans="1:47">
      <x:c r="A4" s="62"/>
      <x:c r="B4" s="63"/>
      <x:c r="C4" s="63"/>
      <x:c r="AH4" s="349"/>
      <x:c r="AI4" s="349"/>
      <x:c r="AJ4" s="349"/>
      <x:c r="AK4" s="349"/>
      <x:c r="AL4" s="349"/>
      <x:c r="AM4" s="349"/>
      <x:c r="AN4" s="349"/>
      <x:c r="AO4" s="100"/>
      <x:c r="AP4" s="301"/>
      <x:c r="AQ4" s="345"/>
      <x:c r="AR4" s="345"/>
      <x:c r="AS4" s="345"/>
      <x:c r="AT4" s="345"/>
      <x:c r="AU4" s="345"/>
    </x:row>
    <x:row r="5" spans="1:31" customHeight="1">
      <x:c r="A5" s="318" t="s">
        <x:v>55</x:v>
      </x:c>
      <x:c r="B5" s="318"/>
      <x:c r="C5" s="318"/>
      <x:c r="D5" s="318"/>
      <x:c r="E5" s="319" t="s">
        <x:v>46</x:v>
      </x:c>
      <x:c r="F5" s="319"/>
      <x:c r="G5" s="319"/>
      <x:c r="H5" s="319"/>
      <x:c r="I5" s="319"/>
      <x:c r="J5" s="319"/>
      <x:c r="K5" s="319"/>
      <x:c r="L5" s="319"/>
      <x:c r="M5" s="318" t="s">
        <x:v>250</x:v>
      </x:c>
      <x:c r="N5" s="318"/>
      <x:c r="O5" s="318"/>
      <x:c r="P5" s="318"/>
      <x:c r="Q5" s="318"/>
      <x:c r="R5" s="318"/>
      <x:c r="S5" s="319" t="s">
        <x:v>136</x:v>
      </x:c>
      <x:c r="T5" s="319"/>
      <x:c r="U5" s="319"/>
      <x:c r="V5" s="319"/>
      <x:c r="W5" s="319"/>
      <x:c r="X5" s="319"/>
      <x:c r="Y5" s="319"/>
      <x:c r="Z5" s="314" t="s">
        <x:v>178</x:v>
      </x:c>
      <x:c r="AA5" s="315"/>
      <x:c r="AB5" s="315"/>
      <x:c r="AC5" s="315"/>
      <x:c r="AD5" s="315"/>
      <x:c r="AE5" s="316"/>
    </x:row>
    <x:row r="6" spans="1:31">
      <x:c r="A6" s="293" t="s">
        <x:v>158</x:v>
      </x:c>
      <x:c r="B6" s="293"/>
      <x:c r="C6" s="293"/>
      <x:c r="D6" s="320" t="s">
        <x:v>174</x:v>
      </x:c>
      <x:c r="E6" s="320"/>
      <x:c r="F6" s="320"/>
      <x:c r="G6" s="293" t="s">
        <x:v>169</x:v>
      </x:c>
      <x:c r="H6" s="293"/>
      <x:c r="I6" s="293"/>
      <x:c r="J6" s="320" t="s">
        <x:v>299</x:v>
      </x:c>
      <x:c r="K6" s="320"/>
      <x:c r="L6" s="320"/>
      <x:c r="M6" s="293" t="s">
        <x:v>51</x:v>
      </x:c>
      <x:c r="N6" s="293"/>
      <x:c r="O6" s="293"/>
      <x:c r="P6" s="293"/>
      <x:c r="Q6" s="293"/>
      <x:c r="R6" s="293"/>
      <x:c r="S6" s="320" t="s">
        <x:v>289</x:v>
      </x:c>
      <x:c r="T6" s="320"/>
      <x:c r="U6" s="320"/>
      <x:c r="V6" s="320"/>
      <x:c r="W6" s="320"/>
      <x:c r="X6" s="320"/>
      <x:c r="Y6" s="320"/>
      <x:c r="Z6" s="324"/>
      <x:c r="AA6" s="325"/>
      <x:c r="AB6" s="325"/>
      <x:c r="AC6" s="325"/>
      <x:c r="AD6" s="325"/>
      <x:c r="AE6" s="326"/>
    </x:row>
    <x:row r="7" spans="1:31" ht="22.5" customHeight="1">
      <x:c r="A7" s="293" t="s">
        <x:v>117</x:v>
      </x:c>
      <x:c r="B7" s="293"/>
      <x:c r="C7" s="293"/>
      <x:c r="D7" s="320" t="s">
        <x:v>167</x:v>
      </x:c>
      <x:c r="E7" s="320"/>
      <x:c r="F7" s="320"/>
      <x:c r="G7" s="293" t="s">
        <x:v>80</x:v>
      </x:c>
      <x:c r="H7" s="293"/>
      <x:c r="I7" s="293"/>
      <x:c r="J7" s="320" t="s">
        <x:v>248</x:v>
      </x:c>
      <x:c r="K7" s="320"/>
      <x:c r="L7" s="320"/>
      <x:c r="M7" s="293" t="s">
        <x:v>194</x:v>
      </x:c>
      <x:c r="N7" s="293"/>
      <x:c r="O7" s="293"/>
      <x:c r="P7" s="321" t="s">
        <x:v>68</x:v>
      </x:c>
      <x:c r="Q7" s="321"/>
      <x:c r="R7" s="321"/>
      <x:c r="S7" s="293" t="s">
        <x:v>121</x:v>
      </x:c>
      <x:c r="T7" s="293"/>
      <x:c r="U7" s="293"/>
      <x:c r="V7" s="320" t="s">
        <x:v>200</x:v>
      </x:c>
      <x:c r="W7" s="320"/>
      <x:c r="X7" s="320"/>
      <x:c r="Y7" s="320"/>
      <x:c r="Z7" s="324" t="s">
        <x:v>93</x:v>
      </x:c>
      <x:c r="AA7" s="325"/>
      <x:c r="AB7" s="325"/>
      <x:c r="AC7" s="325"/>
      <x:c r="AD7" s="325"/>
      <x:c r="AE7" s="326"/>
    </x:row>
    <x:row r="8" spans="1:31">
      <x:c r="A8" s="293" t="s">
        <x:v>67</x:v>
      </x:c>
      <x:c r="B8" s="293"/>
      <x:c r="C8" s="293"/>
      <x:c r="D8" s="293" t="s">
        <x:v>172</x:v>
      </x:c>
      <x:c r="E8" s="293"/>
      <x:c r="F8" s="293"/>
      <x:c r="G8" s="293"/>
      <x:c r="H8" s="293"/>
      <x:c r="I8" s="293"/>
      <x:c r="J8" s="293" t="s">
        <x:v>170</x:v>
      </x:c>
      <x:c r="K8" s="293"/>
      <x:c r="L8" s="293"/>
      <x:c r="M8" s="293" t="s">
        <x:v>140</x:v>
      </x:c>
      <x:c r="N8" s="293"/>
      <x:c r="O8" s="293"/>
      <x:c r="P8" s="293"/>
      <x:c r="Q8" s="293"/>
      <x:c r="R8" s="293"/>
      <x:c r="S8" s="293" t="s">
        <x:v>62</x:v>
      </x:c>
      <x:c r="T8" s="293"/>
      <x:c r="U8" s="293"/>
      <x:c r="V8" s="293"/>
      <x:c r="W8" s="293"/>
      <x:c r="X8" s="293"/>
      <x:c r="Y8" s="293"/>
      <x:c r="Z8" s="310">
        <x:v>1000</x:v>
      </x:c>
      <x:c r="AA8" s="311"/>
      <x:c r="AB8" s="311"/>
      <x:c r="AC8" s="311"/>
      <x:c r="AD8" s="311"/>
      <x:c r="AE8" s="312"/>
    </x:row>
    <x:row r="9" spans="1:31" ht="22.5" customHeight="1">
      <x:c r="A9" s="293"/>
      <x:c r="B9" s="293"/>
      <x:c r="C9" s="293"/>
      <x:c r="D9" s="320" t="s">
        <x:v>251</x:v>
      </x:c>
      <x:c r="E9" s="320"/>
      <x:c r="F9" s="320"/>
      <x:c r="G9" s="320"/>
      <x:c r="H9" s="320"/>
      <x:c r="I9" s="320"/>
      <x:c r="J9" s="321" t="s">
        <x:v>248</x:v>
      </x:c>
      <x:c r="K9" s="320"/>
      <x:c r="L9" s="320"/>
      <x:c r="M9" s="320">
        <x:v>0</x:v>
      </x:c>
      <x:c r="N9" s="320"/>
      <x:c r="O9" s="320"/>
      <x:c r="P9" s="320"/>
      <x:c r="Q9" s="320"/>
      <x:c r="R9" s="320"/>
      <x:c r="S9" s="320" t="s">
        <x:v>190</x:v>
      </x:c>
      <x:c r="T9" s="320"/>
      <x:c r="U9" s="320"/>
      <x:c r="V9" s="320"/>
      <x:c r="W9" s="320"/>
      <x:c r="X9" s="320"/>
      <x:c r="Y9" s="320"/>
      <x:c r="Z9" s="313"/>
      <x:c r="AA9" s="311"/>
      <x:c r="AB9" s="311"/>
      <x:c r="AC9" s="311"/>
      <x:c r="AD9" s="311"/>
      <x:c r="AE9" s="312"/>
    </x:row>
    <x:row r="10" spans="1:3" customHeight="1">
      <x:c r="A10" s="62"/>
      <x:c r="B10" s="63"/>
      <x:c r="C10" s="63"/>
    </x:row>
    <x:row r="11" spans="1:32">
      <x:c r="A11" s="342" t="s">
        <x:v>255</x:v>
      </x:c>
      <x:c r="B11" s="343"/>
      <x:c r="C11" s="343"/>
      <x:c r="D11" s="343"/>
      <x:c r="E11" s="343"/>
      <x:c r="F11" s="343"/>
      <x:c r="G11" s="343"/>
      <x:c r="H11" s="343"/>
      <x:c r="I11" s="343"/>
      <x:c r="J11" s="343"/>
      <x:c r="K11" s="343"/>
      <x:c r="L11" s="343"/>
      <x:c r="M11" s="343"/>
      <x:c r="N11" s="343"/>
      <x:c r="O11" s="343"/>
      <x:c r="P11" s="343"/>
      <x:c r="Q11" s="343"/>
      <x:c r="R11" s="343"/>
      <x:c r="S11" s="343"/>
      <x:c r="T11" s="343"/>
      <x:c r="U11" s="343"/>
      <x:c r="V11" s="343"/>
      <x:c r="W11" s="343"/>
      <x:c r="X11" s="343"/>
      <x:c r="Y11" s="343"/>
      <x:c r="Z11" s="343"/>
      <x:c r="AA11" s="343"/>
      <x:c r="AB11" s="343"/>
      <x:c r="AC11" s="343"/>
      <x:c r="AD11" s="343"/>
      <x:c r="AE11" s="344"/>
      <x:c r="AF11" s="6"/>
    </x:row>
    <x:row r="13" spans="1:33" s="2" customFormat="1" customHeight="1">
      <x:c r="A13" s="318" t="s">
        <x:v>55</x:v>
      </x:c>
      <x:c r="B13" s="318"/>
      <x:c r="C13" s="318"/>
      <x:c r="D13" s="318"/>
      <x:c r="E13" s="319" t="s">
        <x:v>36</x:v>
      </x:c>
      <x:c r="F13" s="319"/>
      <x:c r="G13" s="319"/>
      <x:c r="H13" s="319"/>
      <x:c r="I13" s="319"/>
      <x:c r="J13" s="319"/>
      <x:c r="K13" s="319"/>
      <x:c r="L13" s="319"/>
      <x:c r="M13" s="318" t="s">
        <x:v>250</x:v>
      </x:c>
      <x:c r="N13" s="318"/>
      <x:c r="O13" s="318"/>
      <x:c r="P13" s="318"/>
      <x:c r="Q13" s="318"/>
      <x:c r="R13" s="318"/>
      <x:c r="S13" s="319" t="s">
        <x:v>136</x:v>
      </x:c>
      <x:c r="T13" s="319"/>
      <x:c r="U13" s="319"/>
      <x:c r="V13" s="319"/>
      <x:c r="W13" s="319"/>
      <x:c r="X13" s="319"/>
      <x:c r="Y13" s="319"/>
      <x:c r="Z13" s="314" t="s">
        <x:v>178</x:v>
      </x:c>
      <x:c r="AA13" s="315"/>
      <x:c r="AB13" s="315"/>
      <x:c r="AC13" s="315"/>
      <x:c r="AD13" s="315"/>
      <x:c r="AE13" s="316"/>
      <x:c r="AF13" s="6"/>
      <x:c r="AG13" s="6"/>
    </x:row>
    <x:row r="14" spans="1:33" s="2" customFormat="1">
      <x:c r="A14" s="293" t="s">
        <x:v>158</x:v>
      </x:c>
      <x:c r="B14" s="293"/>
      <x:c r="C14" s="293"/>
      <x:c r="D14" s="320" t="s">
        <x:v>174</x:v>
      </x:c>
      <x:c r="E14" s="320"/>
      <x:c r="F14" s="320"/>
      <x:c r="G14" s="293" t="s">
        <x:v>169</x:v>
      </x:c>
      <x:c r="H14" s="293"/>
      <x:c r="I14" s="293"/>
      <x:c r="J14" s="320" t="s">
        <x:v>299</x:v>
      </x:c>
      <x:c r="K14" s="320"/>
      <x:c r="L14" s="320"/>
      <x:c r="M14" s="293" t="s">
        <x:v>51</x:v>
      </x:c>
      <x:c r="N14" s="293"/>
      <x:c r="O14" s="293"/>
      <x:c r="P14" s="293"/>
      <x:c r="Q14" s="293"/>
      <x:c r="R14" s="293"/>
      <x:c r="S14" s="320" t="s">
        <x:v>289</x:v>
      </x:c>
      <x:c r="T14" s="320"/>
      <x:c r="U14" s="320"/>
      <x:c r="V14" s="320"/>
      <x:c r="W14" s="320"/>
      <x:c r="X14" s="320"/>
      <x:c r="Y14" s="320"/>
      <x:c r="Z14" s="324"/>
      <x:c r="AA14" s="325"/>
      <x:c r="AB14" s="325"/>
      <x:c r="AC14" s="325"/>
      <x:c r="AD14" s="325"/>
      <x:c r="AE14" s="326"/>
      <x:c r="AF14" s="6"/>
      <x:c r="AG14" s="6"/>
    </x:row>
    <x:row r="15" spans="1:33" s="2" customFormat="1" ht="22.5" customHeight="1">
      <x:c r="A15" s="293" t="s">
        <x:v>117</x:v>
      </x:c>
      <x:c r="B15" s="293"/>
      <x:c r="C15" s="293"/>
      <x:c r="D15" s="320" t="s">
        <x:v>167</x:v>
      </x:c>
      <x:c r="E15" s="320"/>
      <x:c r="F15" s="320"/>
      <x:c r="G15" s="293" t="s">
        <x:v>80</x:v>
      </x:c>
      <x:c r="H15" s="293"/>
      <x:c r="I15" s="293"/>
      <x:c r="J15" s="320" t="s">
        <x:v>248</x:v>
      </x:c>
      <x:c r="K15" s="320"/>
      <x:c r="L15" s="320"/>
      <x:c r="M15" s="293" t="s">
        <x:v>194</x:v>
      </x:c>
      <x:c r="N15" s="293"/>
      <x:c r="O15" s="293"/>
      <x:c r="P15" s="321" t="s">
        <x:v>68</x:v>
      </x:c>
      <x:c r="Q15" s="321"/>
      <x:c r="R15" s="321"/>
      <x:c r="S15" s="293" t="s">
        <x:v>121</x:v>
      </x:c>
      <x:c r="T15" s="293"/>
      <x:c r="U15" s="293"/>
      <x:c r="V15" s="320" t="s">
        <x:v>200</x:v>
      </x:c>
      <x:c r="W15" s="320"/>
      <x:c r="X15" s="320"/>
      <x:c r="Y15" s="320"/>
      <x:c r="Z15" s="324" t="s">
        <x:v>93</x:v>
      </x:c>
      <x:c r="AA15" s="325"/>
      <x:c r="AB15" s="325"/>
      <x:c r="AC15" s="325"/>
      <x:c r="AD15" s="325"/>
      <x:c r="AE15" s="326"/>
      <x:c r="AF15" s="6"/>
      <x:c r="AG15" s="6"/>
    </x:row>
    <x:row r="16" spans="1:33" s="2" customFormat="1">
      <x:c r="A16" s="293" t="s">
        <x:v>67</x:v>
      </x:c>
      <x:c r="B16" s="293"/>
      <x:c r="C16" s="293"/>
      <x:c r="D16" s="293" t="s">
        <x:v>172</x:v>
      </x:c>
      <x:c r="E16" s="293"/>
      <x:c r="F16" s="293"/>
      <x:c r="G16" s="293"/>
      <x:c r="H16" s="293"/>
      <x:c r="I16" s="293"/>
      <x:c r="J16" s="293" t="s">
        <x:v>170</x:v>
      </x:c>
      <x:c r="K16" s="293"/>
      <x:c r="L16" s="293"/>
      <x:c r="M16" s="293" t="s">
        <x:v>140</x:v>
      </x:c>
      <x:c r="N16" s="293"/>
      <x:c r="O16" s="293"/>
      <x:c r="P16" s="293"/>
      <x:c r="Q16" s="293"/>
      <x:c r="R16" s="293"/>
      <x:c r="S16" s="293" t="s">
        <x:v>62</x:v>
      </x:c>
      <x:c r="T16" s="293"/>
      <x:c r="U16" s="293"/>
      <x:c r="V16" s="293"/>
      <x:c r="W16" s="293"/>
      <x:c r="X16" s="293"/>
      <x:c r="Y16" s="293"/>
      <x:c r="Z16" s="310">
        <x:v>1500</x:v>
      </x:c>
      <x:c r="AA16" s="311"/>
      <x:c r="AB16" s="311"/>
      <x:c r="AC16" s="311"/>
      <x:c r="AD16" s="311"/>
      <x:c r="AE16" s="312"/>
      <x:c r="AF16" s="6"/>
      <x:c r="AG16" s="6"/>
    </x:row>
    <x:row r="17" spans="1:33" s="2" customFormat="1" ht="22.5" customHeight="1">
      <x:c r="A17" s="293"/>
      <x:c r="B17" s="293"/>
      <x:c r="C17" s="293"/>
      <x:c r="D17" s="320" t="s">
        <x:v>44</x:v>
      </x:c>
      <x:c r="E17" s="320"/>
      <x:c r="F17" s="320"/>
      <x:c r="G17" s="320"/>
      <x:c r="H17" s="320"/>
      <x:c r="I17" s="320"/>
      <x:c r="J17" s="321" t="s">
        <x:v>248</x:v>
      </x:c>
      <x:c r="K17" s="320"/>
      <x:c r="L17" s="320"/>
      <x:c r="M17" s="320">
        <x:v>0</x:v>
      </x:c>
      <x:c r="N17" s="320"/>
      <x:c r="O17" s="320"/>
      <x:c r="P17" s="320"/>
      <x:c r="Q17" s="320"/>
      <x:c r="R17" s="320"/>
      <x:c r="S17" s="320" t="s">
        <x:v>190</x:v>
      </x:c>
      <x:c r="T17" s="320"/>
      <x:c r="U17" s="320"/>
      <x:c r="V17" s="320"/>
      <x:c r="W17" s="320"/>
      <x:c r="X17" s="320"/>
      <x:c r="Y17" s="320"/>
      <x:c r="Z17" s="313"/>
      <x:c r="AA17" s="311"/>
      <x:c r="AB17" s="311"/>
      <x:c r="AC17" s="311"/>
      <x:c r="AD17" s="311"/>
      <x:c r="AE17" s="312"/>
      <x:c r="AF17" s="6"/>
      <x:c r="AG17" s="6"/>
    </x:row>
    <x:row r="18" spans="1:33" s="2" customFormat="1" customHeight="1">
      <x:c r="A18" s="62"/>
      <x:c r="B18" s="63"/>
      <x:c r="C18" s="63"/>
      <x:c r="D18" s="6"/>
      <x:c r="E18" s="6"/>
      <x:c r="F18" s="6"/>
      <x:c r="G18" s="6"/>
      <x:c r="H18" s="6"/>
      <x:c r="I18" s="6"/>
      <x:c r="J18" s="6"/>
      <x:c r="K18" s="6"/>
      <x:c r="L18" s="6"/>
      <x:c r="M18" s="6"/>
      <x:c r="N18" s="6"/>
      <x:c r="O18" s="6"/>
      <x:c r="P18" s="6"/>
      <x:c r="Q18" s="6"/>
      <x:c r="R18" s="6"/>
      <x:c r="S18" s="6"/>
      <x:c r="T18" s="6"/>
      <x:c r="U18" s="6"/>
      <x:c r="V18" s="6"/>
      <x:c r="W18" s="6"/>
      <x:c r="X18" s="6"/>
      <x:c r="Y18" s="6"/>
      <x:c r="Z18" s="6"/>
      <x:c r="AA18" s="6"/>
      <x:c r="AB18" s="6"/>
      <x:c r="AC18" s="6"/>
      <x:c r="AD18" s="6"/>
      <x:c r="AE18" s="6"/>
      <x:c r="AF18" s="6"/>
      <x:c r="AG18" s="6"/>
    </x:row>
    <x:row r="19" spans="1:33" s="2" customFormat="1">
      <x:c r="A19" s="342" t="s">
        <x:v>255</x:v>
      </x:c>
      <x:c r="B19" s="343"/>
      <x:c r="C19" s="343"/>
      <x:c r="D19" s="343"/>
      <x:c r="E19" s="343"/>
      <x:c r="F19" s="343"/>
      <x:c r="G19" s="343"/>
      <x:c r="H19" s="343"/>
      <x:c r="I19" s="343"/>
      <x:c r="J19" s="343"/>
      <x:c r="K19" s="343"/>
      <x:c r="L19" s="343"/>
      <x:c r="M19" s="343"/>
      <x:c r="N19" s="343"/>
      <x:c r="O19" s="343"/>
      <x:c r="P19" s="343"/>
      <x:c r="Q19" s="343"/>
      <x:c r="R19" s="343"/>
      <x:c r="S19" s="343"/>
      <x:c r="T19" s="343"/>
      <x:c r="U19" s="343"/>
      <x:c r="V19" s="343"/>
      <x:c r="W19" s="343"/>
      <x:c r="X19" s="343"/>
      <x:c r="Y19" s="343"/>
      <x:c r="Z19" s="343"/>
      <x:c r="AA19" s="343"/>
      <x:c r="AB19" s="343"/>
      <x:c r="AC19" s="343"/>
      <x:c r="AD19" s="343"/>
      <x:c r="AE19" s="344"/>
      <x:c r="AF19" s="6"/>
      <x:c r="AG19" s="6"/>
    </x:row>
    <x:row r="20" spans="1:1">
      <x:c r="A20" s="104"/>
    </x:row>
    <x:row r="21" spans="1:33" s="2" customFormat="1" customHeight="1">
      <x:c r="A21" s="318" t="s">
        <x:v>55</x:v>
      </x:c>
      <x:c r="B21" s="318"/>
      <x:c r="C21" s="318"/>
      <x:c r="D21" s="318"/>
      <x:c r="E21" s="319" t="s">
        <x:v>298</x:v>
      </x:c>
      <x:c r="F21" s="319"/>
      <x:c r="G21" s="319"/>
      <x:c r="H21" s="319"/>
      <x:c r="I21" s="319"/>
      <x:c r="J21" s="319"/>
      <x:c r="K21" s="319"/>
      <x:c r="L21" s="319"/>
      <x:c r="M21" s="318" t="s">
        <x:v>250</x:v>
      </x:c>
      <x:c r="N21" s="318"/>
      <x:c r="O21" s="318"/>
      <x:c r="P21" s="318"/>
      <x:c r="Q21" s="318"/>
      <x:c r="R21" s="318"/>
      <x:c r="S21" s="319" t="s">
        <x:v>136</x:v>
      </x:c>
      <x:c r="T21" s="319"/>
      <x:c r="U21" s="319"/>
      <x:c r="V21" s="319"/>
      <x:c r="W21" s="319"/>
      <x:c r="X21" s="319"/>
      <x:c r="Y21" s="319"/>
      <x:c r="Z21" s="314" t="s">
        <x:v>178</x:v>
      </x:c>
      <x:c r="AA21" s="315"/>
      <x:c r="AB21" s="315"/>
      <x:c r="AC21" s="315"/>
      <x:c r="AD21" s="315"/>
      <x:c r="AE21" s="316"/>
      <x:c r="AF21" s="6"/>
      <x:c r="AG21" s="6"/>
    </x:row>
    <x:row r="22" spans="1:33" s="2" customFormat="1">
      <x:c r="A22" s="293" t="s">
        <x:v>158</x:v>
      </x:c>
      <x:c r="B22" s="293"/>
      <x:c r="C22" s="293"/>
      <x:c r="D22" s="320" t="s">
        <x:v>174</x:v>
      </x:c>
      <x:c r="E22" s="320"/>
      <x:c r="F22" s="320"/>
      <x:c r="G22" s="293" t="s">
        <x:v>169</x:v>
      </x:c>
      <x:c r="H22" s="293"/>
      <x:c r="I22" s="293"/>
      <x:c r="J22" s="320" t="s">
        <x:v>299</x:v>
      </x:c>
      <x:c r="K22" s="320"/>
      <x:c r="L22" s="320"/>
      <x:c r="M22" s="293" t="s">
        <x:v>51</x:v>
      </x:c>
      <x:c r="N22" s="293"/>
      <x:c r="O22" s="293"/>
      <x:c r="P22" s="293"/>
      <x:c r="Q22" s="293"/>
      <x:c r="R22" s="293"/>
      <x:c r="S22" s="320" t="s">
        <x:v>289</x:v>
      </x:c>
      <x:c r="T22" s="320"/>
      <x:c r="U22" s="320"/>
      <x:c r="V22" s="320"/>
      <x:c r="W22" s="320"/>
      <x:c r="X22" s="320"/>
      <x:c r="Y22" s="320"/>
      <x:c r="Z22" s="324"/>
      <x:c r="AA22" s="325"/>
      <x:c r="AB22" s="325"/>
      <x:c r="AC22" s="325"/>
      <x:c r="AD22" s="325"/>
      <x:c r="AE22" s="326"/>
      <x:c r="AF22" s="6"/>
      <x:c r="AG22" s="6"/>
    </x:row>
    <x:row r="23" spans="1:33" s="2" customFormat="1" ht="22.5" customHeight="1">
      <x:c r="A23" s="293" t="s">
        <x:v>117</x:v>
      </x:c>
      <x:c r="B23" s="293"/>
      <x:c r="C23" s="293"/>
      <x:c r="D23" s="320" t="s">
        <x:v>167</x:v>
      </x:c>
      <x:c r="E23" s="320"/>
      <x:c r="F23" s="320"/>
      <x:c r="G23" s="293" t="s">
        <x:v>80</x:v>
      </x:c>
      <x:c r="H23" s="293"/>
      <x:c r="I23" s="293"/>
      <x:c r="J23" s="320" t="s">
        <x:v>248</x:v>
      </x:c>
      <x:c r="K23" s="320"/>
      <x:c r="L23" s="320"/>
      <x:c r="M23" s="293" t="s">
        <x:v>194</x:v>
      </x:c>
      <x:c r="N23" s="293"/>
      <x:c r="O23" s="293"/>
      <x:c r="P23" s="321" t="s">
        <x:v>68</x:v>
      </x:c>
      <x:c r="Q23" s="321"/>
      <x:c r="R23" s="321"/>
      <x:c r="S23" s="293" t="s">
        <x:v>121</x:v>
      </x:c>
      <x:c r="T23" s="293"/>
      <x:c r="U23" s="293"/>
      <x:c r="V23" s="320" t="s">
        <x:v>200</x:v>
      </x:c>
      <x:c r="W23" s="320"/>
      <x:c r="X23" s="320"/>
      <x:c r="Y23" s="320"/>
      <x:c r="Z23" s="324" t="s">
        <x:v>93</x:v>
      </x:c>
      <x:c r="AA23" s="325"/>
      <x:c r="AB23" s="325"/>
      <x:c r="AC23" s="325"/>
      <x:c r="AD23" s="325"/>
      <x:c r="AE23" s="326"/>
      <x:c r="AF23" s="6"/>
      <x:c r="AG23" s="6"/>
    </x:row>
    <x:row r="24" spans="1:33" s="2" customFormat="1">
      <x:c r="A24" s="293" t="s">
        <x:v>67</x:v>
      </x:c>
      <x:c r="B24" s="293"/>
      <x:c r="C24" s="293"/>
      <x:c r="D24" s="293" t="s">
        <x:v>172</x:v>
      </x:c>
      <x:c r="E24" s="293"/>
      <x:c r="F24" s="293"/>
      <x:c r="G24" s="293"/>
      <x:c r="H24" s="293"/>
      <x:c r="I24" s="293"/>
      <x:c r="J24" s="293" t="s">
        <x:v>170</x:v>
      </x:c>
      <x:c r="K24" s="293"/>
      <x:c r="L24" s="293"/>
      <x:c r="M24" s="293" t="s">
        <x:v>140</x:v>
      </x:c>
      <x:c r="N24" s="293"/>
      <x:c r="O24" s="293"/>
      <x:c r="P24" s="293"/>
      <x:c r="Q24" s="293"/>
      <x:c r="R24" s="293"/>
      <x:c r="S24" s="293" t="s">
        <x:v>62</x:v>
      </x:c>
      <x:c r="T24" s="293"/>
      <x:c r="U24" s="293"/>
      <x:c r="V24" s="293"/>
      <x:c r="W24" s="293"/>
      <x:c r="X24" s="293"/>
      <x:c r="Y24" s="293"/>
      <x:c r="Z24" s="310">
        <x:v>800</x:v>
      </x:c>
      <x:c r="AA24" s="311"/>
      <x:c r="AB24" s="311"/>
      <x:c r="AC24" s="311"/>
      <x:c r="AD24" s="311"/>
      <x:c r="AE24" s="312"/>
      <x:c r="AF24" s="6"/>
      <x:c r="AG24" s="6"/>
    </x:row>
    <x:row r="25" spans="1:33" s="2" customFormat="1" ht="22.5" customHeight="1">
      <x:c r="A25" s="293"/>
      <x:c r="B25" s="293"/>
      <x:c r="C25" s="293"/>
      <x:c r="D25" s="320" t="s">
        <x:v>44</x:v>
      </x:c>
      <x:c r="E25" s="320"/>
      <x:c r="F25" s="320"/>
      <x:c r="G25" s="320"/>
      <x:c r="H25" s="320"/>
      <x:c r="I25" s="320"/>
      <x:c r="J25" s="321" t="s">
        <x:v>248</x:v>
      </x:c>
      <x:c r="K25" s="320"/>
      <x:c r="L25" s="320"/>
      <x:c r="M25" s="320">
        <x:v>0</x:v>
      </x:c>
      <x:c r="N25" s="320"/>
      <x:c r="O25" s="320"/>
      <x:c r="P25" s="320"/>
      <x:c r="Q25" s="320"/>
      <x:c r="R25" s="320"/>
      <x:c r="S25" s="320" t="s">
        <x:v>190</x:v>
      </x:c>
      <x:c r="T25" s="320"/>
      <x:c r="U25" s="320"/>
      <x:c r="V25" s="320"/>
      <x:c r="W25" s="320"/>
      <x:c r="X25" s="320"/>
      <x:c r="Y25" s="320"/>
      <x:c r="Z25" s="313"/>
      <x:c r="AA25" s="311"/>
      <x:c r="AB25" s="311"/>
      <x:c r="AC25" s="311"/>
      <x:c r="AD25" s="311"/>
      <x:c r="AE25" s="312"/>
      <x:c r="AF25" s="6"/>
      <x:c r="AG25" s="6"/>
    </x:row>
    <x:row r="26" spans="1:33" s="2" customFormat="1" customHeight="1">
      <x:c r="A26" s="62"/>
      <x:c r="B26" s="63"/>
      <x:c r="C26" s="63"/>
      <x:c r="D26" s="6"/>
      <x:c r="E26" s="6"/>
      <x:c r="F26" s="6"/>
      <x:c r="G26" s="6"/>
      <x:c r="H26" s="6"/>
      <x:c r="I26" s="6"/>
      <x:c r="J26" s="6"/>
      <x:c r="K26" s="6"/>
      <x:c r="L26" s="6"/>
      <x:c r="M26" s="6"/>
      <x:c r="N26" s="6"/>
      <x:c r="O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B26" s="6"/>
      <x:c r="AC26" s="6"/>
      <x:c r="AD26" s="6"/>
      <x:c r="AE26" s="6"/>
      <x:c r="AF26" s="6"/>
      <x:c r="AG26" s="6"/>
    </x:row>
    <x:row r="27" spans="1:33" s="2" customFormat="1">
      <x:c r="A27" s="342" t="s">
        <x:v>255</x:v>
      </x:c>
      <x:c r="B27" s="343"/>
      <x:c r="C27" s="343"/>
      <x:c r="D27" s="343"/>
      <x:c r="E27" s="343"/>
      <x:c r="F27" s="343"/>
      <x:c r="G27" s="343"/>
      <x:c r="H27" s="343"/>
      <x:c r="I27" s="343"/>
      <x:c r="J27" s="343"/>
      <x:c r="K27" s="343"/>
      <x:c r="L27" s="343"/>
      <x:c r="M27" s="343"/>
      <x:c r="N27" s="343"/>
      <x:c r="O27" s="343"/>
      <x:c r="P27" s="343"/>
      <x:c r="Q27" s="343"/>
      <x:c r="R27" s="343"/>
      <x:c r="S27" s="343"/>
      <x:c r="T27" s="343"/>
      <x:c r="U27" s="343"/>
      <x:c r="V27" s="343"/>
      <x:c r="W27" s="343"/>
      <x:c r="X27" s="343"/>
      <x:c r="Y27" s="343"/>
      <x:c r="Z27" s="343"/>
      <x:c r="AA27" s="343"/>
      <x:c r="AB27" s="343"/>
      <x:c r="AC27" s="343"/>
      <x:c r="AD27" s="343"/>
      <x:c r="AE27" s="344"/>
      <x:c r="AF27" s="6"/>
      <x:c r="AG27" s="6"/>
    </x:row>
    <x:row r="28" spans="1:1">
      <x:c r="A28" s="104"/>
    </x:row>
    <x:row r="29" spans="1:33" s="2" customFormat="1" customHeight="1">
      <x:c r="A29" s="318" t="s">
        <x:v>55</x:v>
      </x:c>
      <x:c r="B29" s="318"/>
      <x:c r="C29" s="318"/>
      <x:c r="D29" s="318"/>
      <x:c r="E29" s="319" t="s">
        <x:v>285</x:v>
      </x:c>
      <x:c r="F29" s="319"/>
      <x:c r="G29" s="319"/>
      <x:c r="H29" s="319"/>
      <x:c r="I29" s="319"/>
      <x:c r="J29" s="319"/>
      <x:c r="K29" s="319"/>
      <x:c r="L29" s="319"/>
      <x:c r="M29" s="318" t="s">
        <x:v>250</x:v>
      </x:c>
      <x:c r="N29" s="318"/>
      <x:c r="O29" s="318"/>
      <x:c r="P29" s="318"/>
      <x:c r="Q29" s="318"/>
      <x:c r="R29" s="318"/>
      <x:c r="S29" s="319" t="s">
        <x:v>136</x:v>
      </x:c>
      <x:c r="T29" s="319"/>
      <x:c r="U29" s="319"/>
      <x:c r="V29" s="319"/>
      <x:c r="W29" s="319"/>
      <x:c r="X29" s="319"/>
      <x:c r="Y29" s="319"/>
      <x:c r="Z29" s="314" t="s">
        <x:v>178</x:v>
      </x:c>
      <x:c r="AA29" s="315"/>
      <x:c r="AB29" s="315"/>
      <x:c r="AC29" s="315"/>
      <x:c r="AD29" s="315"/>
      <x:c r="AE29" s="316"/>
      <x:c r="AF29" s="6"/>
      <x:c r="AG29" s="6"/>
    </x:row>
    <x:row r="30" spans="1:33" s="2" customFormat="1">
      <x:c r="A30" s="293" t="s">
        <x:v>158</x:v>
      </x:c>
      <x:c r="B30" s="293"/>
      <x:c r="C30" s="293"/>
      <x:c r="D30" s="320" t="s">
        <x:v>174</x:v>
      </x:c>
      <x:c r="E30" s="320"/>
      <x:c r="F30" s="320"/>
      <x:c r="G30" s="293" t="s">
        <x:v>169</x:v>
      </x:c>
      <x:c r="H30" s="293"/>
      <x:c r="I30" s="293"/>
      <x:c r="J30" s="320" t="s">
        <x:v>299</x:v>
      </x:c>
      <x:c r="K30" s="320"/>
      <x:c r="L30" s="320"/>
      <x:c r="M30" s="293" t="s">
        <x:v>51</x:v>
      </x:c>
      <x:c r="N30" s="293"/>
      <x:c r="O30" s="293"/>
      <x:c r="P30" s="293"/>
      <x:c r="Q30" s="293"/>
      <x:c r="R30" s="293"/>
      <x:c r="S30" s="320" t="s">
        <x:v>289</x:v>
      </x:c>
      <x:c r="T30" s="320"/>
      <x:c r="U30" s="320"/>
      <x:c r="V30" s="320"/>
      <x:c r="W30" s="320"/>
      <x:c r="X30" s="320"/>
      <x:c r="Y30" s="320"/>
      <x:c r="Z30" s="324"/>
      <x:c r="AA30" s="325"/>
      <x:c r="AB30" s="325"/>
      <x:c r="AC30" s="325"/>
      <x:c r="AD30" s="325"/>
      <x:c r="AE30" s="326"/>
      <x:c r="AF30" s="6"/>
      <x:c r="AG30" s="6"/>
    </x:row>
    <x:row r="31" spans="1:33" s="2" customFormat="1" ht="22.5" customHeight="1">
      <x:c r="A31" s="293" t="s">
        <x:v>117</x:v>
      </x:c>
      <x:c r="B31" s="293"/>
      <x:c r="C31" s="293"/>
      <x:c r="D31" s="320" t="s">
        <x:v>167</x:v>
      </x:c>
      <x:c r="E31" s="320"/>
      <x:c r="F31" s="320"/>
      <x:c r="G31" s="293" t="s">
        <x:v>80</x:v>
      </x:c>
      <x:c r="H31" s="293"/>
      <x:c r="I31" s="293"/>
      <x:c r="J31" s="320" t="s">
        <x:v>248</x:v>
      </x:c>
      <x:c r="K31" s="320"/>
      <x:c r="L31" s="320"/>
      <x:c r="M31" s="293" t="s">
        <x:v>194</x:v>
      </x:c>
      <x:c r="N31" s="293"/>
      <x:c r="O31" s="293"/>
      <x:c r="P31" s="321" t="s">
        <x:v>68</x:v>
      </x:c>
      <x:c r="Q31" s="321"/>
      <x:c r="R31" s="321"/>
      <x:c r="S31" s="293" t="s">
        <x:v>121</x:v>
      </x:c>
      <x:c r="T31" s="293"/>
      <x:c r="U31" s="293"/>
      <x:c r="V31" s="320" t="s">
        <x:v>200</x:v>
      </x:c>
      <x:c r="W31" s="320"/>
      <x:c r="X31" s="320"/>
      <x:c r="Y31" s="320"/>
      <x:c r="Z31" s="324" t="s">
        <x:v>93</x:v>
      </x:c>
      <x:c r="AA31" s="325"/>
      <x:c r="AB31" s="325"/>
      <x:c r="AC31" s="325"/>
      <x:c r="AD31" s="325"/>
      <x:c r="AE31" s="326"/>
      <x:c r="AF31" s="6"/>
      <x:c r="AG31" s="6"/>
    </x:row>
    <x:row r="32" spans="1:33" s="2" customFormat="1">
      <x:c r="A32" s="293" t="s">
        <x:v>67</x:v>
      </x:c>
      <x:c r="B32" s="293"/>
      <x:c r="C32" s="293"/>
      <x:c r="D32" s="293" t="s">
        <x:v>172</x:v>
      </x:c>
      <x:c r="E32" s="293"/>
      <x:c r="F32" s="293"/>
      <x:c r="G32" s="293"/>
      <x:c r="H32" s="293"/>
      <x:c r="I32" s="293"/>
      <x:c r="J32" s="293" t="s">
        <x:v>170</x:v>
      </x:c>
      <x:c r="K32" s="293"/>
      <x:c r="L32" s="293"/>
      <x:c r="M32" s="293" t="s">
        <x:v>140</x:v>
      </x:c>
      <x:c r="N32" s="293"/>
      <x:c r="O32" s="293"/>
      <x:c r="P32" s="293"/>
      <x:c r="Q32" s="293"/>
      <x:c r="R32" s="293"/>
      <x:c r="S32" s="293" t="s">
        <x:v>62</x:v>
      </x:c>
      <x:c r="T32" s="293"/>
      <x:c r="U32" s="293"/>
      <x:c r="V32" s="293"/>
      <x:c r="W32" s="293"/>
      <x:c r="X32" s="293"/>
      <x:c r="Y32" s="293"/>
      <x:c r="Z32" s="310">
        <x:v>800</x:v>
      </x:c>
      <x:c r="AA32" s="311"/>
      <x:c r="AB32" s="311"/>
      <x:c r="AC32" s="311"/>
      <x:c r="AD32" s="311"/>
      <x:c r="AE32" s="312"/>
      <x:c r="AF32" s="6"/>
      <x:c r="AG32" s="6"/>
    </x:row>
    <x:row r="33" spans="1:33" s="2" customFormat="1" ht="22.5" customHeight="1">
      <x:c r="A33" s="293"/>
      <x:c r="B33" s="293"/>
      <x:c r="C33" s="293"/>
      <x:c r="D33" s="320" t="s">
        <x:v>44</x:v>
      </x:c>
      <x:c r="E33" s="320"/>
      <x:c r="F33" s="320"/>
      <x:c r="G33" s="320"/>
      <x:c r="H33" s="320"/>
      <x:c r="I33" s="320"/>
      <x:c r="J33" s="321" t="s">
        <x:v>248</x:v>
      </x:c>
      <x:c r="K33" s="320"/>
      <x:c r="L33" s="320"/>
      <x:c r="M33" s="320">
        <x:v>0</x:v>
      </x:c>
      <x:c r="N33" s="320"/>
      <x:c r="O33" s="320"/>
      <x:c r="P33" s="320"/>
      <x:c r="Q33" s="320"/>
      <x:c r="R33" s="320"/>
      <x:c r="S33" s="320" t="s">
        <x:v>190</x:v>
      </x:c>
      <x:c r="T33" s="320"/>
      <x:c r="U33" s="320"/>
      <x:c r="V33" s="320"/>
      <x:c r="W33" s="320"/>
      <x:c r="X33" s="320"/>
      <x:c r="Y33" s="320"/>
      <x:c r="Z33" s="313"/>
      <x:c r="AA33" s="311"/>
      <x:c r="AB33" s="311"/>
      <x:c r="AC33" s="311"/>
      <x:c r="AD33" s="311"/>
      <x:c r="AE33" s="312"/>
      <x:c r="AF33" s="6"/>
      <x:c r="AG33" s="6"/>
    </x:row>
    <x:row r="34" spans="1:33" s="2" customFormat="1" customHeight="1">
      <x:c r="A34" s="62"/>
      <x:c r="B34" s="63"/>
      <x:c r="C34" s="63"/>
      <x:c r="D34" s="6"/>
      <x:c r="E34" s="6"/>
      <x:c r="F34" s="6"/>
      <x:c r="G34" s="6"/>
      <x:c r="H34" s="6"/>
      <x:c r="I34" s="6"/>
      <x:c r="J34" s="6"/>
      <x:c r="K34" s="6"/>
      <x:c r="L34" s="6"/>
      <x:c r="M34" s="6"/>
      <x:c r="N34" s="6"/>
      <x:c r="O34" s="6"/>
      <x:c r="P34" s="6"/>
      <x:c r="Q34" s="6"/>
      <x:c r="R34" s="6"/>
      <x:c r="S34" s="6"/>
      <x:c r="T34" s="6"/>
      <x:c r="U34" s="6"/>
      <x:c r="V34" s="6"/>
      <x:c r="W34" s="6"/>
      <x:c r="X34" s="6"/>
      <x:c r="Y34" s="6"/>
      <x:c r="Z34" s="6"/>
      <x:c r="AA34" s="6"/>
      <x:c r="AB34" s="6"/>
      <x:c r="AC34" s="6"/>
      <x:c r="AD34" s="6"/>
      <x:c r="AE34" s="6"/>
      <x:c r="AF34" s="6"/>
      <x:c r="AG34" s="6"/>
    </x:row>
    <x:row r="35" spans="1:33" s="2" customFormat="1">
      <x:c r="A35" s="342" t="s">
        <x:v>255</x:v>
      </x:c>
      <x:c r="B35" s="343"/>
      <x:c r="C35" s="343"/>
      <x:c r="D35" s="343"/>
      <x:c r="E35" s="343"/>
      <x:c r="F35" s="343"/>
      <x:c r="G35" s="343"/>
      <x:c r="H35" s="343"/>
      <x:c r="I35" s="343"/>
      <x:c r="J35" s="343"/>
      <x:c r="K35" s="343"/>
      <x:c r="L35" s="343"/>
      <x:c r="M35" s="343"/>
      <x:c r="N35" s="343"/>
      <x:c r="O35" s="343"/>
      <x:c r="P35" s="343"/>
      <x:c r="Q35" s="343"/>
      <x:c r="R35" s="343"/>
      <x:c r="S35" s="343"/>
      <x:c r="T35" s="343"/>
      <x:c r="U35" s="343"/>
      <x:c r="V35" s="343"/>
      <x:c r="W35" s="343"/>
      <x:c r="X35" s="343"/>
      <x:c r="Y35" s="343"/>
      <x:c r="Z35" s="343"/>
      <x:c r="AA35" s="343"/>
      <x:c r="AB35" s="343"/>
      <x:c r="AC35" s="343"/>
      <x:c r="AD35" s="343"/>
      <x:c r="AE35" s="344"/>
      <x:c r="AF35" s="6"/>
      <x:c r="AG35" s="6"/>
    </x:row>
    <x:row r="36" spans="1:32">
      <x:c r="A36" s="53"/>
      <x:c r="B36" s="53"/>
      <x:c r="C36" s="53"/>
      <x:c r="D36" s="53"/>
      <x:c r="E36" s="53"/>
      <x:c r="F36" s="53"/>
      <x:c r="G36" s="53"/>
      <x:c r="H36" s="53"/>
      <x:c r="I36" s="53"/>
      <x:c r="J36" s="53"/>
      <x:c r="K36" s="53"/>
      <x:c r="L36" s="53"/>
      <x:c r="M36" s="53"/>
      <x:c r="N36" s="53"/>
      <x:c r="O36" s="53"/>
      <x:c r="P36" s="53"/>
      <x:c r="Q36" s="53"/>
      <x:c r="R36" s="53"/>
      <x:c r="S36" s="53"/>
      <x:c r="T36" s="79"/>
      <x:c r="U36" s="79"/>
      <x:c r="AD36" s="104"/>
      <x:c r="AE36" s="104"/>
      <x:c r="AF36" s="104"/>
    </x:row>
    <x:row r="37" spans="1:32">
      <x:c r="A37" s="53"/>
      <x:c r="B37" s="53"/>
      <x:c r="C37" s="53"/>
      <x:c r="D37" s="53"/>
      <x:c r="E37" s="53"/>
      <x:c r="F37" s="53"/>
      <x:c r="G37" s="53"/>
      <x:c r="H37" s="53"/>
      <x:c r="I37" s="53"/>
      <x:c r="J37" s="53"/>
      <x:c r="K37" s="53"/>
      <x:c r="L37" s="53"/>
      <x:c r="M37" s="53"/>
      <x:c r="N37" s="53"/>
      <x:c r="O37" s="53"/>
      <x:c r="P37" s="53"/>
      <x:c r="Q37" s="53"/>
      <x:c r="R37" s="53"/>
      <x:c r="S37" s="53"/>
      <x:c r="T37" s="79"/>
      <x:c r="U37" s="79"/>
      <x:c r="AD37" s="104"/>
      <x:c r="AE37" s="104"/>
      <x:c r="AF37" s="104"/>
    </x:row>
    <x:row r="38" spans="1:32">
      <x:c r="A38" s="53"/>
      <x:c r="B38" s="53"/>
      <x:c r="C38" s="53"/>
      <x:c r="D38" s="53"/>
      <x:c r="E38" s="53"/>
      <x:c r="F38" s="53"/>
      <x:c r="G38" s="53"/>
      <x:c r="H38" s="53"/>
      <x:c r="I38" s="53"/>
      <x:c r="J38" s="53"/>
      <x:c r="K38" s="53"/>
      <x:c r="L38" s="53"/>
      <x:c r="M38" s="53"/>
      <x:c r="N38" s="53"/>
      <x:c r="O38" s="53"/>
      <x:c r="P38" s="53"/>
      <x:c r="Q38" s="53"/>
      <x:c r="R38" s="53"/>
      <x:c r="S38" s="53"/>
      <x:c r="T38" s="79"/>
      <x:c r="U38" s="79"/>
      <x:c r="AD38" s="104"/>
      <x:c r="AE38" s="104"/>
      <x:c r="AF38" s="104"/>
    </x:row>
    <x:row r="39" spans="1:32">
      <x:c r="A39" s="53"/>
      <x:c r="B39" s="53"/>
      <x:c r="C39" s="53"/>
      <x:c r="D39" s="53"/>
      <x:c r="E39" s="53"/>
      <x:c r="F39" s="53"/>
      <x:c r="G39" s="53"/>
      <x:c r="H39" s="53"/>
      <x:c r="I39" s="53"/>
      <x:c r="J39" s="53"/>
      <x:c r="K39" s="53"/>
      <x:c r="L39" s="53"/>
      <x:c r="M39" s="53"/>
      <x:c r="N39" s="53"/>
      <x:c r="O39" s="53"/>
      <x:c r="P39" s="53"/>
      <x:c r="Q39" s="53"/>
      <x:c r="R39" s="53"/>
      <x:c r="S39" s="53"/>
      <x:c r="T39" s="79"/>
      <x:c r="U39" s="79"/>
      <x:c r="AD39" s="104"/>
      <x:c r="AE39" s="104"/>
      <x:c r="AF39" s="104"/>
    </x:row>
    <x:row r="40" spans="1:32">
      <x:c r="A40" s="53"/>
      <x:c r="B40" s="53"/>
      <x:c r="C40" s="53"/>
      <x:c r="D40" s="53"/>
      <x:c r="E40" s="53"/>
      <x:c r="F40" s="53"/>
      <x:c r="G40" s="53"/>
      <x:c r="H40" s="53"/>
      <x:c r="I40" s="53"/>
      <x:c r="J40" s="53"/>
      <x:c r="K40" s="53"/>
      <x:c r="L40" s="53"/>
      <x:c r="M40" s="53"/>
      <x:c r="N40" s="53"/>
      <x:c r="O40" s="53"/>
      <x:c r="P40" s="53"/>
      <x:c r="Q40" s="53"/>
      <x:c r="R40" s="53"/>
      <x:c r="S40" s="53"/>
      <x:c r="T40" s="79"/>
      <x:c r="U40" s="79"/>
      <x:c r="AD40" s="104"/>
      <x:c r="AE40" s="104"/>
      <x:c r="AF40" s="104"/>
    </x:row>
    <x:row r="41" spans="1:31">
      <x:c r="A41" s="53"/>
      <x:c r="B41" s="53"/>
      <x:c r="C41" s="53"/>
      <x:c r="D41" s="53"/>
      <x:c r="E41" s="53"/>
      <x:c r="F41" s="53"/>
      <x:c r="G41" s="53"/>
      <x:c r="H41" s="53"/>
      <x:c r="I41" s="53"/>
      <x:c r="J41" s="53"/>
      <x:c r="K41" s="53"/>
      <x:c r="L41" s="53"/>
      <x:c r="M41" s="53"/>
      <x:c r="N41" s="53"/>
      <x:c r="O41" s="53"/>
      <x:c r="P41" s="53"/>
      <x:c r="Q41" s="53"/>
      <x:c r="R41" s="53"/>
      <x:c r="S41" s="53"/>
      <x:c r="T41" s="79"/>
      <x:c r="U41" s="79"/>
      <x:c r="AD41" s="104"/>
      <x:c r="AE41" s="104"/>
    </x:row>
    <x:row r="42" spans="1:31">
      <x:c r="A42" s="53"/>
      <x:c r="B42" s="53"/>
      <x:c r="C42" s="53"/>
      <x:c r="D42" s="53"/>
      <x:c r="E42" s="53"/>
      <x:c r="F42" s="53"/>
      <x:c r="G42" s="53"/>
      <x:c r="H42" s="53"/>
      <x:c r="I42" s="53"/>
      <x:c r="J42" s="53"/>
      <x:c r="K42" s="53"/>
      <x:c r="L42" s="53"/>
      <x:c r="M42" s="53"/>
      <x:c r="N42" s="53"/>
      <x:c r="O42" s="53"/>
      <x:c r="P42" s="53"/>
      <x:c r="Q42" s="53"/>
      <x:c r="R42" s="53"/>
      <x:c r="S42" s="53"/>
      <x:c r="T42" s="79"/>
      <x:c r="U42" s="79"/>
      <x:c r="AD42" s="104"/>
      <x:c r="AE42" s="104"/>
    </x:row>
    <x:row r="43" spans="1:31">
      <x:c r="A43" s="53"/>
      <x:c r="B43" s="53"/>
      <x:c r="C43" s="53"/>
      <x:c r="D43" s="53"/>
      <x:c r="E43" s="53"/>
      <x:c r="F43" s="53"/>
      <x:c r="G43" s="53"/>
      <x:c r="H43" s="53"/>
      <x:c r="I43" s="53"/>
      <x:c r="J43" s="53"/>
      <x:c r="K43" s="53"/>
      <x:c r="L43" s="53"/>
      <x:c r="M43" s="53"/>
      <x:c r="N43" s="53"/>
      <x:c r="O43" s="53"/>
      <x:c r="P43" s="53"/>
      <x:c r="Q43" s="53"/>
      <x:c r="R43" s="53"/>
      <x:c r="S43" s="53"/>
      <x:c r="T43" s="79"/>
      <x:c r="U43" s="79"/>
      <x:c r="AD43" s="104"/>
      <x:c r="AE43" s="104"/>
    </x:row>
    <x:row r="44" spans="1:31">
      <x:c r="A44" s="53"/>
      <x:c r="B44" s="53"/>
      <x:c r="C44" s="53"/>
      <x:c r="D44" s="53"/>
      <x:c r="E44" s="53"/>
      <x:c r="F44" s="53"/>
      <x:c r="G44" s="53"/>
      <x:c r="H44" s="53"/>
      <x:c r="I44" s="53"/>
      <x:c r="J44" s="53"/>
      <x:c r="K44" s="53"/>
      <x:c r="L44" s="53"/>
      <x:c r="M44" s="53"/>
      <x:c r="N44" s="53"/>
      <x:c r="O44" s="53"/>
      <x:c r="P44" s="53"/>
      <x:c r="Q44" s="53"/>
      <x:c r="R44" s="53"/>
      <x:c r="S44" s="53"/>
      <x:c r="T44" s="79"/>
      <x:c r="U44" s="79"/>
      <x:c r="AD44" s="104"/>
      <x:c r="AE44" s="104"/>
    </x:row>
    <x:row r="45" spans="1:31">
      <x:c r="A45" s="53"/>
      <x:c r="B45" s="53"/>
      <x:c r="C45" s="53"/>
      <x:c r="D45" s="53"/>
      <x:c r="E45" s="53"/>
      <x:c r="F45" s="53"/>
      <x:c r="G45" s="53"/>
      <x:c r="H45" s="53"/>
      <x:c r="I45" s="53"/>
      <x:c r="J45" s="53"/>
      <x:c r="K45" s="53"/>
      <x:c r="L45" s="53"/>
      <x:c r="M45" s="53"/>
      <x:c r="N45" s="53"/>
      <x:c r="O45" s="53"/>
      <x:c r="P45" s="53"/>
      <x:c r="Q45" s="53"/>
      <x:c r="R45" s="53"/>
      <x:c r="S45" s="53"/>
      <x:c r="T45" s="79"/>
      <x:c r="U45" s="79"/>
      <x:c r="AD45" s="104"/>
      <x:c r="AE45" s="104"/>
    </x:row>
    <x:row r="46" spans="1:31">
      <x:c r="A46" s="53"/>
      <x:c r="B46" s="53"/>
      <x:c r="C46" s="53"/>
      <x:c r="D46" s="53"/>
      <x:c r="E46" s="53"/>
      <x:c r="F46" s="53"/>
      <x:c r="G46" s="53"/>
      <x:c r="H46" s="53"/>
      <x:c r="I46" s="53"/>
      <x:c r="J46" s="53"/>
      <x:c r="K46" s="53"/>
      <x:c r="L46" s="53"/>
      <x:c r="M46" s="53"/>
      <x:c r="N46" s="53"/>
      <x:c r="O46" s="53"/>
      <x:c r="P46" s="53"/>
      <x:c r="Q46" s="53"/>
      <x:c r="R46" s="53"/>
      <x:c r="S46" s="53"/>
      <x:c r="T46" s="79"/>
      <x:c r="U46" s="79"/>
      <x:c r="AD46" s="104"/>
      <x:c r="AE46" s="104"/>
    </x:row>
    <x:row r="47" spans="1:31">
      <x:c r="A47" s="53"/>
      <x:c r="B47" s="53"/>
      <x:c r="C47" s="53"/>
      <x:c r="D47" s="53"/>
      <x:c r="E47" s="53"/>
      <x:c r="F47" s="53"/>
      <x:c r="G47" s="53"/>
      <x:c r="H47" s="53"/>
      <x:c r="I47" s="53"/>
      <x:c r="J47" s="53"/>
      <x:c r="K47" s="53"/>
      <x:c r="L47" s="53"/>
      <x:c r="M47" s="53"/>
      <x:c r="N47" s="53"/>
      <x:c r="O47" s="53"/>
      <x:c r="P47" s="53"/>
      <x:c r="Q47" s="53"/>
      <x:c r="R47" s="53"/>
      <x:c r="S47" s="53"/>
      <x:c r="T47" s="79"/>
      <x:c r="U47" s="79"/>
      <x:c r="AD47" s="104"/>
      <x:c r="AE47" s="104"/>
    </x:row>
    <x:row r="48" spans="1:31">
      <x:c r="A48" s="53"/>
      <x:c r="B48" s="53"/>
      <x:c r="C48" s="53"/>
      <x:c r="D48" s="53"/>
      <x:c r="E48" s="53"/>
      <x:c r="F48" s="53"/>
      <x:c r="G48" s="53"/>
      <x:c r="H48" s="53"/>
      <x:c r="I48" s="53"/>
      <x:c r="J48" s="53"/>
      <x:c r="K48" s="53"/>
      <x:c r="L48" s="53"/>
      <x:c r="M48" s="53"/>
      <x:c r="N48" s="53"/>
      <x:c r="O48" s="53"/>
      <x:c r="P48" s="53"/>
      <x:c r="Q48" s="53"/>
      <x:c r="R48" s="53"/>
      <x:c r="S48" s="53"/>
      <x:c r="T48" s="79"/>
      <x:c r="U48" s="79"/>
      <x:c r="AD48" s="104"/>
      <x:c r="AE48" s="104"/>
    </x:row>
    <x:row r="49" spans="1:31">
      <x:c r="A49" s="53"/>
      <x:c r="B49" s="53"/>
      <x:c r="C49" s="53"/>
      <x:c r="D49" s="53"/>
      <x:c r="E49" s="53"/>
      <x:c r="F49" s="53"/>
      <x:c r="G49" s="53"/>
      <x:c r="H49" s="53"/>
      <x:c r="I49" s="53"/>
      <x:c r="J49" s="53"/>
      <x:c r="K49" s="53"/>
      <x:c r="L49" s="53"/>
      <x:c r="M49" s="53"/>
      <x:c r="N49" s="53"/>
      <x:c r="O49" s="53"/>
      <x:c r="P49" s="53"/>
      <x:c r="Q49" s="53"/>
      <x:c r="R49" s="53"/>
      <x:c r="S49" s="53"/>
      <x:c r="T49" s="79"/>
      <x:c r="U49" s="79"/>
      <x:c r="AD49" s="104"/>
      <x:c r="AE49" s="104"/>
    </x:row>
    <x:row r="50" spans="1:31">
      <x:c r="A50" s="53"/>
      <x:c r="B50" s="53"/>
      <x:c r="C50" s="53"/>
      <x:c r="D50" s="53"/>
      <x:c r="E50" s="53"/>
      <x:c r="F50" s="53"/>
      <x:c r="G50" s="53"/>
      <x:c r="H50" s="53"/>
      <x:c r="I50" s="53"/>
      <x:c r="J50" s="53"/>
      <x:c r="K50" s="53"/>
      <x:c r="L50" s="53"/>
      <x:c r="M50" s="53"/>
      <x:c r="N50" s="53"/>
      <x:c r="O50" s="53"/>
      <x:c r="P50" s="53"/>
      <x:c r="Q50" s="53"/>
      <x:c r="R50" s="53"/>
      <x:c r="S50" s="53"/>
      <x:c r="T50" s="79"/>
      <x:c r="U50" s="79"/>
      <x:c r="AD50" s="104"/>
      <x:c r="AE50" s="104"/>
    </x:row>
    <x:row r="51" spans="1:31">
      <x:c r="A51" s="53"/>
      <x:c r="B51" s="53"/>
      <x:c r="C51" s="53"/>
      <x:c r="D51" s="53"/>
      <x:c r="E51" s="53"/>
      <x:c r="F51" s="53"/>
      <x:c r="G51" s="53"/>
      <x:c r="H51" s="53"/>
      <x:c r="I51" s="53"/>
      <x:c r="J51" s="53"/>
      <x:c r="K51" s="53"/>
      <x:c r="L51" s="53"/>
      <x:c r="M51" s="53"/>
      <x:c r="N51" s="53"/>
      <x:c r="O51" s="53"/>
      <x:c r="P51" s="53"/>
      <x:c r="Q51" s="53"/>
      <x:c r="R51" s="53"/>
      <x:c r="S51" s="53"/>
      <x:c r="T51" s="79"/>
      <x:c r="U51" s="79"/>
      <x:c r="AD51" s="104"/>
      <x:c r="AE51" s="104"/>
    </x:row>
    <x:row r="52" spans="1:31">
      <x:c r="A52" s="53"/>
      <x:c r="B52" s="53"/>
      <x:c r="C52" s="53"/>
      <x:c r="D52" s="53"/>
      <x:c r="E52" s="53"/>
      <x:c r="F52" s="53"/>
      <x:c r="G52" s="53"/>
      <x:c r="H52" s="53"/>
      <x:c r="I52" s="53"/>
      <x:c r="J52" s="53"/>
      <x:c r="K52" s="53"/>
      <x:c r="L52" s="53"/>
      <x:c r="M52" s="53"/>
      <x:c r="N52" s="53"/>
      <x:c r="O52" s="53"/>
      <x:c r="P52" s="53"/>
      <x:c r="Q52" s="53"/>
      <x:c r="R52" s="53"/>
      <x:c r="S52" s="53"/>
      <x:c r="T52" s="101"/>
      <x:c r="U52" s="101"/>
      <x:c r="V52" s="101"/>
      <x:c r="W52" s="101"/>
      <x:c r="X52" s="101"/>
      <x:c r="Y52" s="101"/>
      <x:c r="Z52" s="101"/>
      <x:c r="AA52" s="101"/>
      <x:c r="AB52" s="101"/>
      <x:c r="AC52" s="106"/>
      <x:c r="AD52" s="104"/>
      <x:c r="AE52" s="104"/>
    </x:row>
    <x:row r="53" spans="1:31">
      <x:c r="A53" s="53"/>
      <x:c r="B53" s="53"/>
      <x:c r="C53" s="53"/>
      <x:c r="D53" s="53"/>
      <x:c r="E53" s="53"/>
      <x:c r="F53" s="53"/>
      <x:c r="G53" s="53"/>
      <x:c r="H53" s="53"/>
      <x:c r="I53" s="53"/>
      <x:c r="J53" s="53"/>
      <x:c r="K53" s="53"/>
      <x:c r="L53" s="53"/>
      <x:c r="M53" s="53"/>
      <x:c r="N53" s="53"/>
      <x:c r="O53" s="53"/>
      <x:c r="P53" s="53"/>
      <x:c r="Q53" s="53"/>
      <x:c r="R53" s="53"/>
      <x:c r="S53" s="53"/>
      <x:c r="T53" s="102"/>
      <x:c r="U53" s="102"/>
      <x:c r="V53" s="102"/>
      <x:c r="W53" s="102"/>
      <x:c r="X53" s="102"/>
      <x:c r="Y53" s="102"/>
      <x:c r="Z53" s="102"/>
      <x:c r="AA53" s="102"/>
      <x:c r="AB53" s="102"/>
      <x:c r="AC53" s="104"/>
      <x:c r="AD53" s="104"/>
      <x:c r="AE53" s="104"/>
    </x:row>
    <x:row r="54" spans="1:31">
      <x:c r="A54" s="53"/>
      <x:c r="B54" s="53"/>
      <x:c r="C54" s="53"/>
      <x:c r="D54" s="53"/>
      <x:c r="E54" s="53"/>
      <x:c r="F54" s="53"/>
      <x:c r="G54" s="53"/>
      <x:c r="H54" s="53"/>
      <x:c r="I54" s="53"/>
      <x:c r="J54" s="53"/>
      <x:c r="K54" s="53"/>
      <x:c r="L54" s="53"/>
      <x:c r="M54" s="53"/>
      <x:c r="N54" s="53"/>
      <x:c r="O54" s="53"/>
      <x:c r="P54" s="53"/>
      <x:c r="Q54" s="53"/>
      <x:c r="R54" s="53"/>
      <x:c r="S54" s="53"/>
      <x:c r="T54" s="102"/>
      <x:c r="U54" s="102"/>
      <x:c r="V54" s="102"/>
      <x:c r="W54" s="102"/>
      <x:c r="X54" s="102"/>
      <x:c r="Y54" s="102"/>
      <x:c r="Z54" s="102"/>
      <x:c r="AA54" s="102"/>
      <x:c r="AB54" s="102"/>
      <x:c r="AC54" s="104"/>
      <x:c r="AD54" s="104"/>
      <x:c r="AE54" s="104"/>
    </x:row>
    <x:row r="55" spans="1:31">
      <x:c r="A55" s="53"/>
      <x:c r="B55" s="53"/>
      <x:c r="C55" s="53"/>
      <x:c r="D55" s="53"/>
      <x:c r="E55" s="53"/>
      <x:c r="F55" s="53"/>
      <x:c r="G55" s="53"/>
      <x:c r="H55" s="53"/>
      <x:c r="I55" s="53"/>
      <x:c r="J55" s="53"/>
      <x:c r="K55" s="53"/>
      <x:c r="L55" s="53"/>
      <x:c r="M55" s="53"/>
      <x:c r="N55" s="53"/>
      <x:c r="O55" s="53"/>
      <x:c r="P55" s="53"/>
      <x:c r="Q55" s="53"/>
      <x:c r="R55" s="53"/>
      <x:c r="S55" s="53"/>
      <x:c r="T55" s="102"/>
      <x:c r="U55" s="102"/>
      <x:c r="V55" s="102"/>
      <x:c r="W55" s="102"/>
      <x:c r="X55" s="102"/>
      <x:c r="Y55" s="102"/>
      <x:c r="Z55" s="102"/>
      <x:c r="AA55" s="102"/>
      <x:c r="AB55" s="102"/>
      <x:c r="AC55" s="104"/>
      <x:c r="AD55" s="104"/>
      <x:c r="AE55" s="104"/>
    </x:row>
    <x:row r="56" spans="20:31">
      <x:c r="T56" s="104"/>
      <x:c r="U56" s="104"/>
      <x:c r="V56" s="104"/>
      <x:c r="W56" s="104"/>
      <x:c r="X56" s="104"/>
      <x:c r="Y56" s="104"/>
      <x:c r="Z56" s="104"/>
      <x:c r="AA56" s="104"/>
      <x:c r="AB56" s="104"/>
      <x:c r="AC56" s="104"/>
      <x:c r="AD56" s="104"/>
      <x:c r="AE56" s="104"/>
    </x:row>
    <x:row r="57" spans="20:31">
      <x:c r="T57" s="104"/>
      <x:c r="U57" s="104"/>
      <x:c r="V57" s="104"/>
      <x:c r="W57" s="104"/>
      <x:c r="X57" s="104"/>
      <x:c r="Y57" s="104"/>
      <x:c r="Z57" s="104"/>
      <x:c r="AA57" s="104"/>
      <x:c r="AB57" s="104"/>
      <x:c r="AC57" s="104"/>
      <x:c r="AD57" s="104"/>
      <x:c r="AE57" s="104"/>
    </x:row>
    <x:row r="58" spans="20:31">
      <x:c r="T58" s="104"/>
      <x:c r="U58" s="104"/>
      <x:c r="V58" s="104"/>
      <x:c r="W58" s="104"/>
      <x:c r="X58" s="104"/>
      <x:c r="Y58" s="104"/>
      <x:c r="Z58" s="104"/>
      <x:c r="AA58" s="104"/>
      <x:c r="AB58" s="104"/>
      <x:c r="AC58" s="104"/>
      <x:c r="AD58" s="104"/>
      <x:c r="AE58" s="104"/>
    </x:row>
  </x:sheetData>
  <x:mergeCells count="134">
    <x:mergeCell ref="A35:AE35"/>
    <x:mergeCell ref="S13:Y13"/>
    <x:mergeCell ref="S21:Y21"/>
    <x:mergeCell ref="S29:Y29"/>
    <x:mergeCell ref="D25:I25"/>
    <x:mergeCell ref="D33:I33"/>
    <x:mergeCell ref="S33:Y33"/>
    <x:mergeCell ref="Z31:AE31"/>
    <x:mergeCell ref="A32:C33"/>
    <x:mergeCell ref="D32:I32"/>
    <x:mergeCell ref="J32:L32"/>
    <x:mergeCell ref="M32:R32"/>
    <x:mergeCell ref="S32:Y32"/>
    <x:mergeCell ref="Z32:AE33"/>
    <x:mergeCell ref="J33:L33"/>
    <x:mergeCell ref="M33:R33"/>
    <x:mergeCell ref="A27:AE27"/>
    <x:mergeCell ref="A29:D29"/>
    <x:mergeCell ref="E29:L29"/>
    <x:mergeCell ref="M29:R29"/>
    <x:mergeCell ref="Z29:AE29"/>
    <x:mergeCell ref="Z30:AE30"/>
    <x:mergeCell ref="A31:C31"/>
    <x:mergeCell ref="D31:F31"/>
    <x:mergeCell ref="G31:I31"/>
    <x:mergeCell ref="J31:L31"/>
    <x:mergeCell ref="M31:O31"/>
    <x:mergeCell ref="P31:R31"/>
    <x:mergeCell ref="S31:U31"/>
    <x:mergeCell ref="V31:Y31"/>
    <x:mergeCell ref="A30:C30"/>
    <x:mergeCell ref="D30:F30"/>
    <x:mergeCell ref="G30:I30"/>
    <x:mergeCell ref="J30:L30"/>
    <x:mergeCell ref="M30:R30"/>
    <x:mergeCell ref="S30:Y30"/>
    <x:mergeCell ref="S25:Y25"/>
    <x:mergeCell ref="Z23:AE23"/>
    <x:mergeCell ref="A24:C25"/>
    <x:mergeCell ref="D24:I24"/>
    <x:mergeCell ref="J24:L24"/>
    <x:mergeCell ref="M24:R24"/>
    <x:mergeCell ref="S24:Y24"/>
    <x:mergeCell ref="Z24:AE25"/>
    <x:mergeCell ref="J25:L25"/>
    <x:mergeCell ref="M25:R25"/>
    <x:mergeCell ref="A19:AE19"/>
    <x:mergeCell ref="A21:D21"/>
    <x:mergeCell ref="E21:L21"/>
    <x:mergeCell ref="M21:R21"/>
    <x:mergeCell ref="Z21:AE21"/>
    <x:mergeCell ref="Z22:AE22"/>
    <x:mergeCell ref="A23:C23"/>
    <x:mergeCell ref="D23:F23"/>
    <x:mergeCell ref="G23:I23"/>
    <x:mergeCell ref="J23:L23"/>
    <x:mergeCell ref="M23:O23"/>
    <x:mergeCell ref="P23:R23"/>
    <x:mergeCell ref="S23:U23"/>
    <x:mergeCell ref="V23:Y23"/>
    <x:mergeCell ref="A22:C22"/>
    <x:mergeCell ref="D22:F22"/>
    <x:mergeCell ref="G22:I22"/>
    <x:mergeCell ref="J22:L22"/>
    <x:mergeCell ref="M22:R22"/>
    <x:mergeCell ref="S22:Y22"/>
    <x:mergeCell ref="S17:Y17"/>
    <x:mergeCell ref="Z15:AE15"/>
    <x:mergeCell ref="A16:C17"/>
    <x:mergeCell ref="D16:I16"/>
    <x:mergeCell ref="J16:L16"/>
    <x:mergeCell ref="M16:R16"/>
    <x:mergeCell ref="S16:Y16"/>
    <x:mergeCell ref="Z16:AE17"/>
    <x:mergeCell ref="D17:I17"/>
    <x:mergeCell ref="J17:L17"/>
    <x:mergeCell ref="M17:R17"/>
    <x:mergeCell ref="A11:AE11"/>
    <x:mergeCell ref="A3:L3"/>
    <x:mergeCell ref="A13:D13"/>
    <x:mergeCell ref="E13:L13"/>
    <x:mergeCell ref="M13:R13"/>
    <x:mergeCell ref="Z13:AE13"/>
    <x:mergeCell ref="Z14:AE14"/>
    <x:mergeCell ref="A15:C15"/>
    <x:mergeCell ref="D15:F15"/>
    <x:mergeCell ref="G15:I15"/>
    <x:mergeCell ref="J15:L15"/>
    <x:mergeCell ref="M15:O15"/>
    <x:mergeCell ref="P15:R15"/>
    <x:mergeCell ref="S15:U15"/>
    <x:mergeCell ref="V15:Y15"/>
    <x:mergeCell ref="A14:C14"/>
    <x:mergeCell ref="D14:F14"/>
    <x:mergeCell ref="G14:I14"/>
    <x:mergeCell ref="J14:L14"/>
    <x:mergeCell ref="M14:R14"/>
    <x:mergeCell ref="S14:Y14"/>
    <x:mergeCell ref="S9:Y9"/>
    <x:mergeCell ref="Z7:AE7"/>
    <x:mergeCell ref="A8:C9"/>
    <x:mergeCell ref="D8:I8"/>
    <x:mergeCell ref="J8:L8"/>
    <x:mergeCell ref="M8:R8"/>
    <x:mergeCell ref="S8:Y8"/>
    <x:mergeCell ref="Z8:AE9"/>
    <x:mergeCell ref="D9:I9"/>
    <x:mergeCell ref="J9:L9"/>
    <x:mergeCell ref="M9:R9"/>
    <x:mergeCell ref="Z6:AE6"/>
    <x:mergeCell ref="A7:C7"/>
    <x:mergeCell ref="D7:F7"/>
    <x:mergeCell ref="G7:I7"/>
    <x:mergeCell ref="J7:L7"/>
    <x:mergeCell ref="M7:O7"/>
    <x:mergeCell ref="P7:R7"/>
    <x:mergeCell ref="S7:U7"/>
    <x:mergeCell ref="V7:Y7"/>
    <x:mergeCell ref="A6:C6"/>
    <x:mergeCell ref="D6:F6"/>
    <x:mergeCell ref="G6:I6"/>
    <x:mergeCell ref="J6:L6"/>
    <x:mergeCell ref="M6:R6"/>
    <x:mergeCell ref="S6:Y6"/>
    <x:mergeCell ref="AP4:AU4"/>
    <x:mergeCell ref="A5:D5"/>
    <x:mergeCell ref="E5:L5"/>
    <x:mergeCell ref="M5:R5"/>
    <x:mergeCell ref="S5:Y5"/>
    <x:mergeCell ref="Z5:AE5"/>
    <x:mergeCell ref="A1:L1"/>
    <x:mergeCell ref="AH1:AN1"/>
    <x:mergeCell ref="A2:L2"/>
    <x:mergeCell ref="AH2:AN4"/>
  </x:mergeCells>
  <x:pageMargins left="0.69972223043441772" right="0.69972223043441772" top="0.75" bottom="0.75" header="0.30000001192092896" footer="0.30000001192092896"/>
  <x:pageSetup paperSize="9" scale="81" firstPageNumber="1" fitToWidth="1" fitToHeight="1" orientation="portrait" usePrinterDefaults="1" blackAndWhite="0" draft="0" useFirstPageNumber="0" horizontalDpi="600" verticalDpi="360" copies="1"/>
  <x:rowBreaks count="1" manualBreakCount="1">
    <x:brk id="35" min="0" max="1048575" man="1" pt="0"/>
  </x:rowBreaks>
</x:worksheet>
</file>

<file path=xl/worksheets/sheet7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8">
    <x:tabColor rgb="ffffff00"/>
  </x:sheetPr>
  <x:dimension ref="A1:W52"/>
  <x:sheetViews>
    <x:sheetView view="pageBreakPreview" topLeftCell="A1" zoomScaleNormal="100" zoomScaleSheetLayoutView="100" workbookViewId="0">
      <x:selection activeCell="A1" activeCellId="0" sqref="A1:D1"/>
    </x:sheetView>
  </x:sheetViews>
  <x:sheetFormatPr defaultColWidth="9" defaultRowHeight="16.5"/>
  <x:cols>
    <x:col min="1" max="1" width="9" style="11"/>
    <x:col min="2" max="3" width="13.875" style="11" customWidth="1"/>
    <x:col min="4" max="4" width="9" style="11"/>
    <x:col min="5" max="5" width="7.625" style="69" customWidth="1"/>
    <x:col min="6" max="6" width="9" style="11" bestFit="1" customWidth="1"/>
    <x:col min="7" max="7" width="6.5" style="11" bestFit="1" customWidth="1"/>
    <x:col min="8" max="11" width="9" style="11"/>
    <x:col min="12" max="12" width="13.25" style="11" bestFit="1" customWidth="1"/>
    <x:col min="13" max="18" width="12.125" style="11" customWidth="1"/>
    <x:col min="19" max="19" width="10.875" style="11" customWidth="1"/>
    <x:col min="20" max="16384" width="9" style="11"/>
  </x:cols>
  <x:sheetData>
    <x:row r="1" spans="1:21">
      <x:c r="A1" s="354" t="s">
        <x:v>244</x:v>
      </x:c>
      <x:c r="B1" s="355"/>
      <x:c r="C1" s="355"/>
      <x:c r="D1" s="355"/>
      <x:c r="L1" s="222"/>
      <x:c r="M1" s="222"/>
      <x:c r="N1" s="213"/>
      <x:c r="O1" s="213"/>
      <x:c r="P1" s="213"/>
      <x:c r="Q1" s="213"/>
      <x:c r="R1" s="213"/>
      <x:c r="S1" s="213"/>
      <x:c r="T1" s="213"/>
      <x:c r="U1" s="213"/>
    </x:row>
    <x:row r="2" spans="1:21">
      <x:c r="A2" s="356" t="s">
        <x:v>74</x:v>
      </x:c>
      <x:c r="B2" s="356"/>
      <x:c r="C2" s="356"/>
      <x:c r="D2" s="356"/>
      <x:c r="L2" s="223"/>
      <x:c r="M2" s="224"/>
      <x:c r="N2" s="224"/>
      <x:c r="O2" s="224"/>
      <x:c r="P2" s="224"/>
      <x:c r="Q2" s="224"/>
      <x:c r="R2" s="53"/>
      <x:c r="S2" s="53"/>
      <x:c r="T2" s="53"/>
      <x:c r="U2" s="53"/>
    </x:row>
    <x:row r="3" spans="1:21">
      <x:c r="A3" s="357" t="s">
        <x:v>292</x:v>
      </x:c>
      <x:c r="B3" s="358"/>
      <x:c r="C3" s="358"/>
      <x:c r="D3" s="358"/>
      <x:c r="L3" s="224"/>
      <x:c r="M3" s="224"/>
      <x:c r="N3" s="224"/>
      <x:c r="O3" s="224"/>
      <x:c r="P3" s="224"/>
      <x:c r="Q3" s="224"/>
      <x:c r="R3" s="66"/>
      <x:c r="S3" s="66"/>
      <x:c r="T3" s="66"/>
      <x:c r="U3" s="66"/>
    </x:row>
    <x:row r="4" spans="1:21">
      <x:c r="A4" s="351" t="s">
        <x:v>197</x:v>
      </x:c>
      <x:c r="B4" s="318" t="s">
        <x:v>108</x:v>
      </x:c>
      <x:c r="C4" s="318"/>
      <x:c r="D4" s="359"/>
      <x:c r="E4" s="351" t="s">
        <x:v>163</x:v>
      </x:c>
      <x:c r="F4" s="351" t="s">
        <x:v>141</x:v>
      </x:c>
      <x:c r="G4" s="351" t="s">
        <x:v>91</x:v>
      </x:c>
      <x:c r="H4" s="53"/>
      <x:c r="I4" s="56"/>
      <x:c r="J4" s="56"/>
      <x:c r="K4" s="53"/>
      <x:c r="L4" s="53"/>
      <x:c r="M4" s="53"/>
      <x:c r="N4" s="53"/>
      <x:c r="O4" s="53"/>
      <x:c r="P4" s="53"/>
      <x:c r="Q4" s="53"/>
      <x:c r="R4" s="53"/>
      <x:c r="S4" s="56"/>
      <x:c r="T4" s="56"/>
      <x:c r="U4" s="56"/>
    </x:row>
    <x:row r="5" spans="1:21" customHeight="1">
      <x:c r="A5" s="361"/>
      <x:c r="B5" s="318" t="s">
        <x:v>157</x:v>
      </x:c>
      <x:c r="C5" s="318"/>
      <x:c r="D5" s="359"/>
      <x:c r="E5" s="322"/>
      <x:c r="F5" s="322"/>
      <x:c r="G5" s="322"/>
      <x:c r="H5" s="53"/>
      <x:c r="I5" s="56"/>
      <x:c r="J5" s="56"/>
      <x:c r="K5" s="53"/>
      <x:c r="L5" s="259" t="s">
        <x:v>157</x:v>
      </x:c>
      <x:c r="M5" s="259" t="s">
        <x:v>190</x:v>
      </x:c>
      <x:c r="N5" s="259" t="s">
        <x:v>147</x:v>
      </x:c>
      <x:c r="O5" s="259" t="s">
        <x:v>85</x:v>
      </x:c>
      <x:c r="P5" s="259" t="s">
        <x:v>149</x:v>
      </x:c>
      <x:c r="Q5" s="259" t="s">
        <x:v>122</x:v>
      </x:c>
      <x:c r="R5" s="197" t="s">
        <x:v>215</x:v>
      </x:c>
      <x:c r="S5" s="76"/>
      <x:c r="T5" s="56"/>
      <x:c r="U5" s="56"/>
    </x:row>
    <x:row r="6" spans="1:21">
      <x:c r="A6" s="120" t="s">
        <x:v>199</x:v>
      </x:c>
      <x:c r="B6" s="32" t="s">
        <x:v>153</x:v>
      </x:c>
      <x:c r="C6" s="32" t="s">
        <x:v>193</x:v>
      </x:c>
      <x:c r="D6" s="120" t="s">
        <x:v>190</x:v>
      </x:c>
      <x:c r="E6" s="47">
        <x:v>1</x:v>
      </x:c>
      <x:c r="F6" s="72">
        <x:f>DSUM(M5:Q6,D6,M5:M6)</x:f>
        <x:v>50</x:v>
      </x:c>
      <x:c r="G6" s="260" t="str">
        <x:f>IF(F6=50,"4",IF(F6=40,"3.8",IF(F6=30,"3.6",IF(F6=20,"3.4"))))</x:f>
        <x:v>4</x:v>
      </x:c>
      <x:c r="H6" s="53"/>
      <x:c r="I6" s="56"/>
      <x:c r="J6" s="56"/>
      <x:c r="K6" s="53"/>
      <x:c r="L6" s="252" t="s">
        <x:v>65</x:v>
      </x:c>
      <x:c r="M6" s="252">
        <x:v>50</x:v>
      </x:c>
      <x:c r="N6" s="252">
        <x:v>40</x:v>
      </x:c>
      <x:c r="O6" s="252">
        <x:v>30</x:v>
      </x:c>
      <x:c r="P6" s="252">
        <x:v>20</x:v>
      </x:c>
      <x:c r="Q6" s="252">
        <x:v>10</x:v>
      </x:c>
      <x:c r="R6" s="197">
        <x:v>0</x:v>
      </x:c>
      <x:c r="S6" s="76"/>
      <x:c r="T6" s="56"/>
      <x:c r="U6" s="56"/>
    </x:row>
    <x:row r="7" spans="1:21">
      <x:c r="A7" s="352" t="s">
        <x:v>234</x:v>
      </x:c>
      <x:c r="B7" s="353"/>
      <x:c r="C7" s="353"/>
      <x:c r="D7" s="353"/>
      <x:c r="E7" s="353"/>
      <x:c r="F7" s="353"/>
      <x:c r="G7" s="261" t="str">
        <x:f>G6</x:f>
        <x:v>4</x:v>
      </x:c>
      <x:c r="H7" s="53"/>
      <x:c r="I7" s="56"/>
      <x:c r="J7" s="56"/>
      <x:c r="K7" s="53"/>
      <x:c r="L7" s="252" t="s">
        <x:v>145</x:v>
      </x:c>
      <x:c r="M7" s="252">
        <x:v>100</x:v>
      </x:c>
      <x:c r="N7" s="252">
        <x:v>95</x:v>
      </x:c>
      <x:c r="O7" s="252">
        <x:v>90</x:v>
      </x:c>
      <x:c r="P7" s="252">
        <x:v>85</x:v>
      </x:c>
      <x:c r="Q7" s="252">
        <x:v>80</x:v>
      </x:c>
      <x:c r="R7" s="252"/>
      <x:c r="S7" s="76"/>
      <x:c r="T7" s="53"/>
      <x:c r="U7" s="56"/>
    </x:row>
    <x:row r="8" spans="1:21">
      <x:c r="A8" s="120" t="s">
        <x:v>221</x:v>
      </x:c>
      <x:c r="B8" s="247" t="s">
        <x:v>15</x:v>
      </x:c>
      <x:c r="C8" s="32" t="s">
        <x:v>128</x:v>
      </x:c>
      <x:c r="D8" s="120" t="s">
        <x:v>85</x:v>
      </x:c>
      <x:c r="E8" s="47">
        <x:v>1</x:v>
      </x:c>
      <x:c r="F8" s="72">
        <x:f>DSUM($M$5:$Q$6,D8,$M$5:$M$6)</x:f>
        <x:v>30</x:v>
      </x:c>
      <x:c r="G8" s="260" t="str">
        <x:f>IF(F8=50,"4",IF(F8=40,"3.8",IF(F8=30,"3.6",IF(F8=20,"3.4"))))</x:f>
        <x:v>3.6</x:v>
      </x:c>
      <x:c r="H8" s="53"/>
      <x:c r="I8" s="53"/>
      <x:c r="J8" s="53"/>
      <x:c r="K8" s="53"/>
      <x:c r="L8" s="252" t="s">
        <x:v>187</x:v>
      </x:c>
      <x:c r="M8" s="252">
        <x:v>4</x:v>
      </x:c>
      <x:c r="N8" s="252">
        <x:v>3.7999999999999998</x:v>
      </x:c>
      <x:c r="O8" s="252">
        <x:v>3.6000000000000001</x:v>
      </x:c>
      <x:c r="P8" s="252">
        <x:v>3.3999999999999999</x:v>
      </x:c>
      <x:c r="Q8" s="252">
        <x:v>0</x:v>
      </x:c>
      <x:c r="R8" s="252"/>
      <x:c r="S8" s="213"/>
      <x:c r="T8" s="53"/>
      <x:c r="U8" s="53"/>
    </x:row>
    <x:row r="9" spans="1:21">
      <x:c r="A9" s="120" t="s">
        <x:v>221</x:v>
      </x:c>
      <x:c r="B9" s="247" t="s">
        <x:v>15</x:v>
      </x:c>
      <x:c r="C9" s="32" t="s">
        <x:v>128</x:v>
      </x:c>
      <x:c r="D9" s="120" t="s">
        <x:v>85</x:v>
      </x:c>
      <x:c r="E9" s="47">
        <x:v>1</x:v>
      </x:c>
      <x:c r="F9" s="72">
        <x:f>DSUM($M$5:$Q$6,D9,$M$5:$M$6)</x:f>
        <x:v>30</x:v>
      </x:c>
      <x:c r="G9" s="260" t="str">
        <x:f>IF(F9=50,"4",IF(F9=40,"3.8",IF(F9=30,"3.6",IF(F9=20,"3.4"))))</x:f>
        <x:v>3.6</x:v>
      </x:c>
      <x:c r="H9" s="53"/>
      <x:c r="I9" s="53"/>
      <x:c r="J9" s="53"/>
      <x:c r="K9" s="53"/>
      <x:c r="R9" s="213"/>
      <x:c r="S9" s="213"/>
      <x:c r="T9" s="53"/>
      <x:c r="U9" s="53"/>
    </x:row>
    <x:row r="10" spans="1:21">
      <x:c r="A10" s="120" t="s">
        <x:v>221</x:v>
      </x:c>
      <x:c r="B10" s="247" t="s">
        <x:v>15</x:v>
      </x:c>
      <x:c r="C10" s="32" t="s">
        <x:v>128</x:v>
      </x:c>
      <x:c r="D10" s="120" t="s">
        <x:v>149</x:v>
      </x:c>
      <x:c r="E10" s="47">
        <x:v>1</x:v>
      </x:c>
      <x:c r="F10" s="72">
        <x:f>DSUM($M$5:$Q$6,D10,$M$5:$M$6)</x:f>
        <x:v>20</x:v>
      </x:c>
      <x:c r="G10" s="260" t="str">
        <x:f>IF(F10=50,"4",IF(F10=40,"3.8",IF(F10=30,"3.6",IF(F10=20,"3.4"))))</x:f>
        <x:v>3.4</x:v>
      </x:c>
      <x:c r="H10" s="53"/>
      <x:c r="I10" s="53"/>
      <x:c r="J10" s="53"/>
      <x:c r="K10" s="53"/>
      <x:c r="L10" s="257"/>
      <x:c r="M10" s="258"/>
      <x:c r="N10" s="258"/>
      <x:c r="O10" s="258"/>
      <x:c r="P10" s="258"/>
      <x:c r="Q10" s="258"/>
      <x:c r="R10" s="213"/>
      <x:c r="S10" s="213"/>
      <x:c r="T10" s="53"/>
      <x:c r="U10" s="53"/>
    </x:row>
    <x:row r="11" spans="1:21">
      <x:c r="A11" s="120" t="s">
        <x:v>221</x:v>
      </x:c>
      <x:c r="B11" s="247" t="s">
        <x:v>15</x:v>
      </x:c>
      <x:c r="C11" s="32" t="s">
        <x:v>128</x:v>
      </x:c>
      <x:c r="D11" s="120" t="s">
        <x:v>190</x:v>
      </x:c>
      <x:c r="E11" s="47">
        <x:v>1</x:v>
      </x:c>
      <x:c r="F11" s="72">
        <x:f>DSUM($M$5:$Q$6,D11,$M$5:$M$6)</x:f>
        <x:v>50</x:v>
      </x:c>
      <x:c r="G11" s="260" t="str">
        <x:f>IF(F11=50,"4",IF(F11=40,"3.8",IF(F11=30,"3.6",IF(F11=20,"3.4"))))</x:f>
        <x:v>4</x:v>
      </x:c>
      <x:c r="H11" s="53"/>
      <x:c r="I11" s="53"/>
      <x:c r="J11" s="53"/>
      <x:c r="K11" s="53"/>
      <x:c r="R11" s="213"/>
      <x:c r="S11" s="213"/>
      <x:c r="T11" s="53"/>
      <x:c r="U11" s="53"/>
    </x:row>
    <x:row r="12" spans="1:21">
      <x:c r="A12" s="120"/>
      <x:c r="B12" s="247"/>
      <x:c r="C12" s="32"/>
      <x:c r="D12" s="120"/>
      <x:c r="E12" s="47"/>
      <x:c r="F12" s="72"/>
      <x:c r="G12" s="72"/>
      <x:c r="H12" s="53"/>
      <x:c r="I12" s="53"/>
      <x:c r="J12" s="53"/>
      <x:c r="K12" s="53"/>
      <x:c r="L12" s="215"/>
      <x:c r="M12" s="213"/>
      <x:c r="N12" s="213"/>
      <x:c r="O12" s="213"/>
      <x:c r="P12" s="213"/>
      <x:c r="Q12" s="213"/>
      <x:c r="R12" s="213"/>
      <x:c r="S12" s="213"/>
      <x:c r="T12" s="53"/>
      <x:c r="U12" s="53"/>
    </x:row>
    <x:row r="13" spans="1:21">
      <x:c r="A13" s="120"/>
      <x:c r="B13" s="247"/>
      <x:c r="C13" s="32"/>
      <x:c r="D13" s="120"/>
      <x:c r="E13" s="47"/>
      <x:c r="F13" s="72"/>
      <x:c r="G13" s="72"/>
      <x:c r="H13" s="53"/>
      <x:c r="I13" s="53"/>
      <x:c r="J13" s="53"/>
      <x:c r="K13" s="53"/>
      <x:c r="L13" s="215"/>
      <x:c r="M13" s="213"/>
      <x:c r="N13" s="213"/>
      <x:c r="O13" s="213"/>
      <x:c r="P13" s="213"/>
      <x:c r="Q13" s="213"/>
      <x:c r="R13" s="213"/>
      <x:c r="S13" s="213"/>
      <x:c r="T13" s="53"/>
      <x:c r="U13" s="53"/>
    </x:row>
    <x:row r="14" spans="1:21">
      <x:c r="A14" s="120"/>
      <x:c r="B14" s="247"/>
      <x:c r="C14" s="32"/>
      <x:c r="D14" s="120"/>
      <x:c r="E14" s="47"/>
      <x:c r="F14" s="72"/>
      <x:c r="G14" s="72"/>
      <x:c r="H14" s="53"/>
      <x:c r="I14" s="53"/>
      <x:c r="J14" s="53"/>
      <x:c r="K14" s="53"/>
      <x:c r="L14" s="215"/>
      <x:c r="M14" s="213"/>
      <x:c r="N14" s="213"/>
      <x:c r="O14" s="213"/>
      <x:c r="P14" s="213"/>
      <x:c r="Q14" s="213"/>
      <x:c r="R14" s="213"/>
      <x:c r="S14" s="213"/>
      <x:c r="T14" s="53"/>
      <x:c r="U14" s="53"/>
    </x:row>
    <x:row r="15" spans="1:21">
      <x:c r="A15" s="120"/>
      <x:c r="B15" s="247"/>
      <x:c r="C15" s="32"/>
      <x:c r="D15" s="120"/>
      <x:c r="E15" s="47"/>
      <x:c r="F15" s="72"/>
      <x:c r="G15" s="72"/>
      <x:c r="H15" s="53"/>
      <x:c r="I15" s="53"/>
      <x:c r="J15" s="53"/>
      <x:c r="K15" s="53"/>
      <x:c r="L15" s="215"/>
      <x:c r="M15" s="213"/>
      <x:c r="N15" s="213"/>
      <x:c r="O15" s="213"/>
      <x:c r="P15" s="213"/>
      <x:c r="Q15" s="213"/>
      <x:c r="R15" s="213"/>
      <x:c r="S15" s="213"/>
      <x:c r="T15" s="53"/>
      <x:c r="U15" s="53"/>
    </x:row>
    <x:row r="16" spans="1:21">
      <x:c r="A16" s="120"/>
      <x:c r="B16" s="247"/>
      <x:c r="C16" s="32"/>
      <x:c r="D16" s="120"/>
      <x:c r="E16" s="47"/>
      <x:c r="F16" s="72"/>
      <x:c r="G16" s="72"/>
      <x:c r="H16" s="53"/>
      <x:c r="I16" s="53"/>
      <x:c r="J16" s="53"/>
      <x:c r="K16" s="53"/>
      <x:c r="L16" s="215"/>
      <x:c r="M16" s="213"/>
      <x:c r="N16" s="213"/>
      <x:c r="O16" s="213"/>
      <x:c r="P16" s="213"/>
      <x:c r="Q16" s="213"/>
      <x:c r="R16" s="213"/>
      <x:c r="S16" s="213"/>
      <x:c r="T16" s="53"/>
      <x:c r="U16" s="53"/>
    </x:row>
    <x:row r="17" spans="1:21">
      <x:c r="A17" s="120"/>
      <x:c r="B17" s="247"/>
      <x:c r="C17" s="32"/>
      <x:c r="D17" s="120"/>
      <x:c r="E17" s="47"/>
      <x:c r="F17" s="72"/>
      <x:c r="G17" s="72"/>
      <x:c r="H17" s="53"/>
      <x:c r="I17" s="53"/>
      <x:c r="J17" s="53"/>
      <x:c r="K17" s="53"/>
      <x:c r="L17" s="215"/>
      <x:c r="M17" s="213"/>
      <x:c r="N17" s="213"/>
      <x:c r="O17" s="213"/>
      <x:c r="P17" s="213"/>
      <x:c r="Q17" s="213"/>
      <x:c r="R17" s="213"/>
      <x:c r="S17" s="213"/>
      <x:c r="T17" s="53"/>
      <x:c r="U17" s="53"/>
    </x:row>
    <x:row r="18" spans="1:21">
      <x:c r="A18" s="120"/>
      <x:c r="B18" s="247"/>
      <x:c r="C18" s="32"/>
      <x:c r="D18" s="120"/>
      <x:c r="E18" s="47"/>
      <x:c r="F18" s="72"/>
      <x:c r="G18" s="72"/>
      <x:c r="H18" s="53"/>
      <x:c r="I18" s="53"/>
      <x:c r="J18" s="53"/>
      <x:c r="K18" s="53"/>
      <x:c r="L18" s="215"/>
      <x:c r="M18" s="213"/>
      <x:c r="N18" s="213"/>
      <x:c r="O18" s="213"/>
      <x:c r="P18" s="213"/>
      <x:c r="Q18" s="213"/>
      <x:c r="R18" s="213"/>
      <x:c r="S18" s="213"/>
      <x:c r="T18" s="53"/>
      <x:c r="U18" s="53"/>
    </x:row>
    <x:row r="19" spans="1:21">
      <x:c r="A19" s="120"/>
      <x:c r="B19" s="247"/>
      <x:c r="C19" s="32"/>
      <x:c r="D19" s="120"/>
      <x:c r="E19" s="47"/>
      <x:c r="F19" s="72"/>
      <x:c r="G19" s="72"/>
      <x:c r="H19" s="53"/>
      <x:c r="I19" s="53"/>
      <x:c r="J19" s="53"/>
      <x:c r="K19" s="53"/>
      <x:c r="L19" s="215"/>
      <x:c r="M19" s="213"/>
      <x:c r="N19" s="213"/>
      <x:c r="O19" s="213"/>
      <x:c r="P19" s="213"/>
      <x:c r="Q19" s="213"/>
      <x:c r="R19" s="213"/>
      <x:c r="S19" s="213"/>
      <x:c r="T19" s="53"/>
      <x:c r="U19" s="53"/>
    </x:row>
    <x:row r="20" spans="1:21">
      <x:c r="A20" s="120"/>
      <x:c r="B20" s="247"/>
      <x:c r="C20" s="32"/>
      <x:c r="D20" s="120"/>
      <x:c r="E20" s="47"/>
      <x:c r="F20" s="72"/>
      <x:c r="G20" s="72"/>
      <x:c r="H20" s="53"/>
      <x:c r="I20" s="53"/>
      <x:c r="J20" s="53"/>
      <x:c r="K20" s="53"/>
      <x:c r="L20" s="215"/>
      <x:c r="M20" s="213"/>
      <x:c r="N20" s="213"/>
      <x:c r="O20" s="213"/>
      <x:c r="P20" s="213"/>
      <x:c r="Q20" s="213"/>
      <x:c r="R20" s="213"/>
      <x:c r="S20" s="213"/>
      <x:c r="T20" s="53"/>
      <x:c r="U20" s="53"/>
    </x:row>
    <x:row r="21" spans="1:21">
      <x:c r="A21" s="352" t="s">
        <x:v>234</x:v>
      </x:c>
      <x:c r="B21" s="353"/>
      <x:c r="C21" s="353"/>
      <x:c r="D21" s="353"/>
      <x:c r="E21" s="353"/>
      <x:c r="F21" s="353"/>
      <x:c r="G21" s="261">
        <x:f>G8+G9+G10+G11+G12+G13+G15+G14+G16+G17+G18+G19+G20</x:f>
        <x:v>14.6</x:v>
      </x:c>
      <x:c r="H21" s="53"/>
      <x:c r="I21" s="53"/>
      <x:c r="J21" s="53"/>
      <x:c r="K21" s="88"/>
      <x:c r="L21" s="75"/>
      <x:c r="M21" s="75"/>
      <x:c r="N21" s="75"/>
      <x:c r="O21" s="75"/>
      <x:c r="P21" s="75"/>
      <x:c r="Q21" s="75"/>
      <x:c r="R21" s="75"/>
      <x:c r="S21" s="76"/>
      <x:c r="T21" s="53"/>
      <x:c r="U21" s="53"/>
    </x:row>
    <x:row r="22" spans="1:23" customHeight="1">
      <x:c r="A22" s="56"/>
      <x:c r="B22" s="56"/>
      <x:c r="C22" s="56"/>
      <x:c r="D22" s="56"/>
      <x:c r="E22" s="59"/>
      <x:c r="F22" s="56"/>
      <x:c r="G22" s="56"/>
      <x:c r="H22" s="56"/>
      <x:c r="I22" s="56"/>
      <x:c r="J22" s="53"/>
      <x:c r="K22" s="88"/>
      <x:c r="L22" s="225"/>
      <x:c r="M22" s="225"/>
      <x:c r="N22" s="225"/>
      <x:c r="O22" s="225"/>
      <x:c r="P22" s="213"/>
      <x:c r="Q22" s="226"/>
      <x:c r="R22" s="218"/>
      <x:c r="S22" s="227"/>
      <x:c r="T22" s="53"/>
      <x:c r="U22" s="56"/>
      <x:c r="V22" s="56"/>
      <x:c r="W22" s="56"/>
    </x:row>
    <x:row r="23" spans="1:23" ht="17.25" customHeight="1">
      <x:c r="A23" s="56"/>
      <x:c r="B23" s="56"/>
      <x:c r="C23" s="56"/>
      <x:c r="D23" s="56"/>
      <x:c r="E23" s="59"/>
      <x:c r="F23" s="99"/>
      <x:c r="G23" s="56"/>
      <x:c r="H23" s="56"/>
      <x:c r="I23" s="56"/>
      <x:c r="J23" s="53"/>
      <x:c r="K23" s="88"/>
      <x:c r="L23" s="225"/>
      <x:c r="M23" s="225"/>
      <x:c r="N23" s="225"/>
      <x:c r="O23" s="225"/>
      <x:c r="P23" s="213"/>
      <x:c r="Q23" s="226"/>
      <x:c r="R23" s="218"/>
      <x:c r="S23" s="227"/>
      <x:c r="T23" s="53"/>
      <x:c r="U23" s="56"/>
      <x:c r="V23" s="56"/>
      <x:c r="W23" s="56"/>
    </x:row>
    <x:row r="24" spans="1:23" ht="32.25" customHeight="1">
      <x:c r="A24" s="56"/>
      <x:c r="B24" s="56"/>
      <x:c r="C24" s="56"/>
      <x:c r="D24" s="56"/>
      <x:c r="E24" s="59"/>
      <x:c r="F24" s="56"/>
      <x:c r="G24" s="56"/>
      <x:c r="H24" s="56"/>
      <x:c r="I24" s="56"/>
      <x:c r="J24" s="53"/>
      <x:c r="K24" s="88"/>
      <x:c r="L24" s="225"/>
      <x:c r="M24" s="225"/>
      <x:c r="N24" s="225"/>
      <x:c r="O24" s="225"/>
      <x:c r="P24" s="213"/>
      <x:c r="Q24" s="226"/>
      <x:c r="R24" s="218"/>
      <x:c r="S24" s="227"/>
      <x:c r="T24" s="53"/>
      <x:c r="U24" s="56"/>
      <x:c r="V24" s="56"/>
      <x:c r="W24" s="56"/>
    </x:row>
    <x:row r="25" spans="1:23" customHeight="1">
      <x:c r="A25" s="56"/>
      <x:c r="B25" s="56"/>
      <x:c r="C25" s="56"/>
      <x:c r="D25" s="56"/>
      <x:c r="E25" s="59"/>
      <x:c r="F25" s="56"/>
      <x:c r="G25" s="56"/>
      <x:c r="H25" s="56"/>
      <x:c r="I25" s="56"/>
      <x:c r="J25" s="53"/>
      <x:c r="K25" s="53"/>
      <x:c r="L25" s="225"/>
      <x:c r="M25" s="225"/>
      <x:c r="N25" s="225"/>
      <x:c r="O25" s="225"/>
      <x:c r="P25" s="213"/>
      <x:c r="Q25" s="226"/>
      <x:c r="R25" s="218"/>
      <x:c r="S25" s="227"/>
      <x:c r="T25" s="53"/>
      <x:c r="U25" s="56"/>
      <x:c r="V25" s="56"/>
      <x:c r="W25" s="56"/>
    </x:row>
    <x:row r="26" spans="1:23" ht="17.25" customHeight="1">
      <x:c r="A26" s="56"/>
      <x:c r="B26" s="56"/>
      <x:c r="C26" s="56"/>
      <x:c r="D26" s="56"/>
      <x:c r="E26" s="59"/>
      <x:c r="F26" s="56"/>
      <x:c r="G26" s="56"/>
      <x:c r="H26" s="56"/>
      <x:c r="I26" s="56"/>
      <x:c r="J26" s="56"/>
      <x:c r="K26" s="53"/>
      <x:c r="L26" s="225"/>
      <x:c r="M26" s="225"/>
      <x:c r="N26" s="225"/>
      <x:c r="O26" s="225"/>
      <x:c r="P26" s="213"/>
      <x:c r="Q26" s="226"/>
      <x:c r="R26" s="218"/>
      <x:c r="S26" s="227"/>
      <x:c r="T26" s="53"/>
      <x:c r="U26" s="56"/>
      <x:c r="V26" s="56"/>
      <x:c r="W26" s="56"/>
    </x:row>
    <x:row r="27" spans="1:23" ht="18" customHeight="1">
      <x:c r="A27" s="56"/>
      <x:c r="B27" s="56"/>
      <x:c r="C27" s="56"/>
      <x:c r="D27" s="56"/>
      <x:c r="E27" s="59"/>
      <x:c r="F27" s="56"/>
      <x:c r="G27" s="56"/>
      <x:c r="H27" s="71"/>
      <x:c r="I27" s="71"/>
      <x:c r="J27" s="71"/>
      <x:c r="K27" s="53"/>
      <x:c r="L27" s="225"/>
      <x:c r="M27" s="225"/>
      <x:c r="N27" s="225"/>
      <x:c r="O27" s="225"/>
      <x:c r="P27" s="213"/>
      <x:c r="Q27" s="226"/>
      <x:c r="R27" s="218"/>
      <x:c r="S27" s="227"/>
      <x:c r="T27" s="53"/>
      <x:c r="U27" s="56"/>
      <x:c r="V27" s="56"/>
      <x:c r="W27" s="56"/>
    </x:row>
    <x:row r="28" spans="1:23" ht="18" customHeight="1">
      <x:c r="A28" s="56"/>
      <x:c r="B28" s="56"/>
      <x:c r="C28" s="56"/>
      <x:c r="D28" s="56"/>
      <x:c r="F28" s="71"/>
      <x:c r="G28" s="71"/>
      <x:c r="H28" s="71"/>
      <x:c r="I28" s="71"/>
      <x:c r="J28" s="71"/>
      <x:c r="K28" s="53"/>
      <x:c r="L28" s="225"/>
      <x:c r="M28" s="225"/>
      <x:c r="N28" s="225"/>
      <x:c r="O28" s="225"/>
      <x:c r="P28" s="213"/>
      <x:c r="Q28" s="226"/>
      <x:c r="R28" s="218"/>
      <x:c r="S28" s="227"/>
      <x:c r="T28" s="53"/>
      <x:c r="U28" s="56"/>
      <x:c r="V28" s="56"/>
      <x:c r="W28" s="56"/>
    </x:row>
    <x:row r="29" spans="1:23" ht="21.75" customHeight="1">
      <x:c r="A29" s="56"/>
      <x:c r="B29" s="56"/>
      <x:c r="C29" s="56"/>
      <x:c r="D29" s="56"/>
      <x:c r="F29" s="71"/>
      <x:c r="G29" s="71"/>
      <x:c r="H29" s="71"/>
      <x:c r="I29" s="71"/>
      <x:c r="J29" s="71"/>
      <x:c r="K29" s="53"/>
      <x:c r="L29" s="225"/>
      <x:c r="M29" s="225"/>
      <x:c r="N29" s="225"/>
      <x:c r="O29" s="225"/>
      <x:c r="P29" s="213"/>
      <x:c r="Q29" s="226"/>
      <x:c r="R29" s="218"/>
      <x:c r="S29" s="227"/>
      <x:c r="T29" s="53"/>
      <x:c r="U29" s="56"/>
      <x:c r="V29" s="56"/>
      <x:c r="W29" s="56"/>
    </x:row>
    <x:row r="30" spans="1:23" ht="21.75" customHeight="1">
      <x:c r="A30" s="56"/>
      <x:c r="B30" s="56"/>
      <x:c r="C30" s="56"/>
      <x:c r="F30" s="70"/>
      <x:c r="G30" s="70"/>
      <x:c r="H30" s="71"/>
      <x:c r="I30" s="71"/>
      <x:c r="J30" s="71"/>
      <x:c r="K30" s="53"/>
      <x:c r="L30" s="225"/>
      <x:c r="M30" s="225"/>
      <x:c r="N30" s="225"/>
      <x:c r="O30" s="225"/>
      <x:c r="P30" s="213"/>
      <x:c r="Q30" s="226"/>
      <x:c r="R30" s="218"/>
      <x:c r="S30" s="227"/>
      <x:c r="T30" s="53"/>
      <x:c r="U30" s="56"/>
      <x:c r="V30" s="56"/>
      <x:c r="W30" s="56"/>
    </x:row>
    <x:row r="31" spans="1:23" ht="33" customHeight="1">
      <x:c r="A31" s="56"/>
      <x:c r="B31" s="56"/>
      <x:c r="C31" s="56"/>
      <x:c r="F31" s="70"/>
      <x:c r="G31" s="70"/>
      <x:c r="H31" s="71"/>
      <x:c r="I31" s="71"/>
      <x:c r="J31" s="71"/>
      <x:c r="L31" s="364"/>
      <x:c r="M31" s="221"/>
      <x:c r="N31" s="216"/>
      <x:c r="O31" s="221"/>
      <x:c r="P31" s="214"/>
      <x:c r="Q31" s="217"/>
      <x:c r="R31" s="219"/>
      <x:c r="S31" s="350"/>
      <x:c r="T31" s="53"/>
      <x:c r="U31" s="56"/>
      <x:c r="V31" s="56"/>
      <x:c r="W31" s="56"/>
    </x:row>
    <x:row r="32" spans="6:23" ht="21.75" customHeight="1">
      <x:c r="F32" s="70"/>
      <x:c r="G32" s="70"/>
      <x:c r="H32" s="71"/>
      <x:c r="I32" s="71"/>
      <x:c r="J32" s="71"/>
      <x:c r="L32" s="364"/>
      <x:c r="M32" s="360"/>
      <x:c r="N32" s="216"/>
      <x:c r="O32" s="221"/>
      <x:c r="P32" s="366"/>
      <x:c r="Q32" s="362"/>
      <x:c r="R32" s="363"/>
      <x:c r="S32" s="350"/>
      <x:c r="T32" s="53"/>
      <x:c r="U32" s="56"/>
      <x:c r="V32" s="56"/>
      <x:c r="W32" s="56"/>
    </x:row>
    <x:row r="33" spans="6:23" ht="21" customHeight="1">
      <x:c r="F33" s="70"/>
      <x:c r="G33" s="70"/>
      <x:c r="H33" s="71"/>
      <x:c r="I33" s="71"/>
      <x:c r="J33" s="71"/>
      <x:c r="L33" s="364"/>
      <x:c r="M33" s="360"/>
      <x:c r="N33" s="216"/>
      <x:c r="O33" s="221"/>
      <x:c r="P33" s="366"/>
      <x:c r="Q33" s="362"/>
      <x:c r="R33" s="363"/>
      <x:c r="S33" s="350"/>
      <x:c r="T33" s="53"/>
      <x:c r="U33" s="56"/>
      <x:c r="V33" s="56"/>
      <x:c r="W33" s="56"/>
    </x:row>
    <x:row r="34" spans="6:23" ht="21.75" customHeight="1">
      <x:c r="F34" s="70"/>
      <x:c r="G34" s="70"/>
      <x:c r="H34" s="71"/>
      <x:c r="I34" s="71"/>
      <x:c r="J34" s="71"/>
      <x:c r="L34" s="364"/>
      <x:c r="M34" s="221"/>
      <x:c r="N34" s="216"/>
      <x:c r="O34" s="221"/>
      <x:c r="P34" s="214"/>
      <x:c r="Q34" s="217"/>
      <x:c r="R34" s="219"/>
      <x:c r="S34" s="350"/>
      <x:c r="T34" s="53"/>
      <x:c r="U34" s="56"/>
      <x:c r="V34" s="56"/>
      <x:c r="W34" s="56"/>
    </x:row>
    <x:row r="35" spans="6:23" ht="21.75" customHeight="1">
      <x:c r="F35" s="70"/>
      <x:c r="G35" s="70"/>
      <x:c r="H35" s="71"/>
      <x:c r="I35" s="71"/>
      <x:c r="J35" s="71"/>
      <x:c r="L35" s="364"/>
      <x:c r="M35" s="221"/>
      <x:c r="N35" s="216"/>
      <x:c r="O35" s="221"/>
      <x:c r="P35" s="214"/>
      <x:c r="Q35" s="217"/>
      <x:c r="R35" s="218"/>
      <x:c r="S35" s="350"/>
      <x:c r="T35" s="53"/>
      <x:c r="U35" s="56"/>
      <x:c r="V35" s="56"/>
      <x:c r="W35" s="56"/>
    </x:row>
    <x:row r="36" spans="6:23" ht="31.5" customHeight="1">
      <x:c r="F36" s="365"/>
      <x:c r="G36" s="365"/>
      <x:c r="H36" s="71"/>
      <x:c r="I36" s="71"/>
      <x:c r="J36" s="71"/>
      <x:c r="L36" s="364"/>
      <x:c r="M36" s="221"/>
      <x:c r="N36" s="216"/>
      <x:c r="O36" s="221"/>
      <x:c r="P36" s="214"/>
      <x:c r="Q36" s="217"/>
      <x:c r="R36" s="218"/>
      <x:c r="S36" s="350"/>
      <x:c r="T36" s="53"/>
      <x:c r="U36" s="56"/>
      <x:c r="V36" s="56"/>
      <x:c r="W36" s="56"/>
    </x:row>
    <x:row r="37" spans="6:23" ht="32.25" customHeight="1">
      <x:c r="F37" s="70"/>
      <x:c r="G37" s="70"/>
      <x:c r="H37" s="71"/>
      <x:c r="I37" s="71"/>
      <x:c r="J37" s="71"/>
      <x:c r="L37" s="364"/>
      <x:c r="M37" s="221"/>
      <x:c r="N37" s="216"/>
      <x:c r="O37" s="221"/>
      <x:c r="P37" s="214"/>
      <x:c r="Q37" s="217"/>
      <x:c r="R37" s="218"/>
      <x:c r="S37" s="350"/>
      <x:c r="T37" s="53"/>
      <x:c r="U37" s="56"/>
      <x:c r="V37" s="56"/>
      <x:c r="W37" s="56"/>
    </x:row>
    <x:row r="38" spans="6:19">
      <x:c r="F38" s="70"/>
      <x:c r="G38" s="70"/>
      <x:c r="H38" s="71"/>
      <x:c r="I38" s="71"/>
      <x:c r="J38" s="71"/>
      <x:c r="L38" s="213"/>
      <x:c r="M38" s="213"/>
      <x:c r="N38" s="220"/>
      <x:c r="O38" s="220"/>
      <x:c r="P38" s="220"/>
      <x:c r="Q38" s="220"/>
      <x:c r="R38" s="220"/>
      <x:c r="S38" s="220"/>
    </x:row>
    <x:row r="39" spans="6:19">
      <x:c r="F39" s="70"/>
      <x:c r="G39" s="70"/>
      <x:c r="H39" s="71"/>
      <x:c r="I39" s="71"/>
      <x:c r="J39" s="71"/>
      <x:c r="L39" s="213"/>
      <x:c r="M39" s="213"/>
      <x:c r="N39" s="220"/>
      <x:c r="O39" s="220"/>
      <x:c r="P39" s="220"/>
      <x:c r="Q39" s="220"/>
      <x:c r="R39" s="220"/>
      <x:c r="S39" s="220"/>
    </x:row>
    <x:row r="40" spans="6:19">
      <x:c r="F40" s="70"/>
      <x:c r="G40" s="70"/>
      <x:c r="H40" s="71"/>
      <x:c r="I40" s="71"/>
      <x:c r="J40" s="71"/>
      <x:c r="L40" s="220"/>
      <x:c r="M40" s="220"/>
      <x:c r="N40" s="220"/>
      <x:c r="O40" s="220"/>
      <x:c r="P40" s="220"/>
      <x:c r="Q40" s="220"/>
      <x:c r="R40" s="220"/>
      <x:c r="S40" s="220"/>
    </x:row>
    <x:row r="41" spans="6:10">
      <x:c r="F41" s="70"/>
      <x:c r="G41" s="70"/>
      <x:c r="H41" s="71"/>
      <x:c r="I41" s="71"/>
      <x:c r="J41" s="71"/>
    </x:row>
    <x:row r="42" spans="6:10">
      <x:c r="F42" s="70"/>
      <x:c r="G42" s="70"/>
      <x:c r="H42" s="71"/>
      <x:c r="I42" s="71"/>
      <x:c r="J42" s="71"/>
    </x:row>
    <x:row r="43" spans="6:10">
      <x:c r="F43" s="70"/>
      <x:c r="G43" s="70"/>
      <x:c r="H43" s="71"/>
      <x:c r="I43" s="71"/>
      <x:c r="J43" s="71"/>
    </x:row>
    <x:row r="44" spans="6:10">
      <x:c r="F44" s="70"/>
      <x:c r="G44" s="70"/>
      <x:c r="H44" s="71"/>
      <x:c r="I44" s="71"/>
      <x:c r="J44" s="71"/>
    </x:row>
    <x:row r="45" spans="6:10">
      <x:c r="F45" s="70"/>
      <x:c r="G45" s="70"/>
      <x:c r="H45" s="71"/>
      <x:c r="I45" s="71"/>
      <x:c r="J45" s="71"/>
    </x:row>
    <x:row r="46" spans="6:10">
      <x:c r="F46" s="70"/>
      <x:c r="G46" s="70"/>
      <x:c r="H46" s="71"/>
      <x:c r="I46" s="71"/>
      <x:c r="J46" s="71"/>
    </x:row>
    <x:row r="47" spans="6:10">
      <x:c r="F47" s="70"/>
      <x:c r="G47" s="70"/>
      <x:c r="H47" s="71"/>
      <x:c r="I47" s="71"/>
      <x:c r="J47" s="71"/>
    </x:row>
    <x:row r="48" spans="6:10">
      <x:c r="F48" s="70"/>
      <x:c r="G48" s="70"/>
      <x:c r="H48" s="71"/>
      <x:c r="I48" s="71"/>
      <x:c r="J48" s="71"/>
    </x:row>
    <x:row r="49" spans="6:10">
      <x:c r="F49" s="70"/>
      <x:c r="G49" s="70"/>
      <x:c r="H49" s="70"/>
      <x:c r="I49" s="70"/>
      <x:c r="J49" s="70"/>
    </x:row>
    <x:row r="50" spans="6:10">
      <x:c r="F50" s="70"/>
      <x:c r="G50" s="70"/>
      <x:c r="H50" s="70"/>
      <x:c r="I50" s="70"/>
      <x:c r="J50" s="70"/>
    </x:row>
    <x:row r="51" spans="6:10">
      <x:c r="F51" s="70"/>
      <x:c r="G51" s="70"/>
      <x:c r="H51" s="70"/>
      <x:c r="I51" s="70"/>
      <x:c r="J51" s="70"/>
    </x:row>
    <x:row r="52" spans="6:7">
      <x:c r="F52" s="70"/>
      <x:c r="G52" s="70"/>
    </x:row>
  </x:sheetData>
  <x:mergeCells count="20">
    <x:mergeCell ref="S31:S34"/>
    <x:mergeCell ref="S35:S37"/>
    <x:mergeCell ref="G4:G5"/>
    <x:mergeCell ref="F4:F5"/>
    <x:mergeCell ref="E4:E5"/>
    <x:mergeCell ref="A7:F7"/>
    <x:mergeCell ref="A21:F21"/>
    <x:mergeCell ref="A1:D1"/>
    <x:mergeCell ref="A2:D2"/>
    <x:mergeCell ref="A3:D3"/>
    <x:mergeCell ref="B4:D4"/>
    <x:mergeCell ref="M32:M33"/>
    <x:mergeCell ref="B5:D5"/>
    <x:mergeCell ref="A4:A5"/>
    <x:mergeCell ref="Q32:Q33"/>
    <x:mergeCell ref="R32:R33"/>
    <x:mergeCell ref="L31:L34"/>
    <x:mergeCell ref="L35:L37"/>
    <x:mergeCell ref="F36:G36"/>
    <x:mergeCell ref="P32:P33"/>
  </x:mergeCells>
  <x:dataValidations count="2">
    <x:dataValidation type="list" allowBlank="1" showInputMessage="1" showErrorMessage="1" sqref="D6:D6">
      <x:formula1>$M$5:$Q$5</x:formula1>
    </x:dataValidation>
    <x:dataValidation type="list" allowBlank="1" showInputMessage="1" showErrorMessage="1" sqref="D8:D20">
      <x:formula1>$M$5:$R$5</x:formula1>
    </x:dataValidation>
  </x:dataValidations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4294967292" verticalDpi="600" copies="1"/>
  <x:rowBreaks count="1" manualBreakCount="1">
    <x:brk id="21" min="0" max="1048575" man="1" pt="0"/>
  </x:rowBreaks>
</x:worksheet>
</file>

<file path=xl/worksheets/sheet8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9">
    <x:tabColor rgb="ffffff00"/>
  </x:sheetPr>
  <x:dimension ref="A1:M32"/>
  <x:sheetViews>
    <x:sheetView view="pageBreakPreview" topLeftCell="A1" zoomScale="120" zoomScaleNormal="120" zoomScaleSheetLayoutView="120" workbookViewId="0">
      <x:selection activeCell="A1" activeCellId="0" sqref="A1:D1"/>
    </x:sheetView>
  </x:sheetViews>
  <x:sheetFormatPr defaultColWidth="9" defaultRowHeight="12"/>
  <x:cols>
    <x:col min="1" max="1" width="9" style="55"/>
    <x:col min="2" max="2" width="15.5" style="55" customWidth="1"/>
    <x:col min="3" max="3" width="16.375" style="55" customWidth="1"/>
    <x:col min="4" max="4" width="19.125" style="55" customWidth="1"/>
    <x:col min="5" max="16384" width="9" style="55"/>
  </x:cols>
  <x:sheetData>
    <x:row r="1" spans="1:4">
      <x:c r="A1" s="328" t="s">
        <x:v>244</x:v>
      </x:c>
      <x:c r="B1" s="328"/>
      <x:c r="C1" s="328"/>
      <x:c r="D1" s="68"/>
    </x:row>
    <x:row r="2" spans="1:4">
      <x:c r="A2" s="330" t="s">
        <x:v>59</x:v>
      </x:c>
      <x:c r="B2" s="330"/>
      <x:c r="C2" s="330"/>
      <x:c r="D2" s="68"/>
    </x:row>
    <x:row r="3" spans="1:12" ht="16.5">
      <x:c r="A3" s="357" t="s">
        <x:v>324</x:v>
      </x:c>
      <x:c r="B3" s="358"/>
      <x:c r="C3" s="358"/>
      <x:c r="D3" s="358"/>
      <x:c r="I3" s="56"/>
      <x:c r="J3" s="56"/>
      <x:c r="K3" s="56"/>
      <x:c r="L3" s="56"/>
    </x:row>
    <x:row r="4" spans="9:9" customHeight="1">
      <x:c r="I4" s="82"/>
    </x:row>
    <x:row r="5" spans="1:9" customHeight="1">
      <x:c r="A5" s="121" t="s">
        <x:v>157</x:v>
      </x:c>
      <x:c r="B5" s="121" t="s">
        <x:v>95</x:v>
      </x:c>
      <x:c r="C5" s="121" t="s">
        <x:v>119</x:v>
      </x:c>
      <x:c r="D5" s="121" t="s">
        <x:v>161</x:v>
      </x:c>
      <x:c r="I5" s="82"/>
    </x:row>
    <x:row r="6" spans="1:12" ht="24">
      <x:c r="A6" s="61" t="s">
        <x:v>29</x:v>
      </x:c>
      <x:c r="B6" s="241">
        <x:f>'3-3-1 참여기술자 능력(업무여유도 평가표)'!H7</x:f>
        <x:v>2</x:v>
      </x:c>
      <x:c r="C6" s="60">
        <x:f>B6*0.2</x:f>
        <x:v>0.40000000000000002</x:v>
      </x:c>
      <x:c r="D6" s="122">
        <x:f>6-C6</x:f>
        <x:v>5.5999999999999996</x:v>
      </x:c>
      <x:c r="I6" s="82"/>
      <x:c r="J6" s="56"/>
      <x:c r="K6" s="56"/>
      <x:c r="L6" s="56"/>
    </x:row>
    <x:row r="7" spans="1:12" ht="24">
      <x:c r="A7" s="61" t="s">
        <x:v>243</x:v>
      </x:c>
      <x:c r="B7" s="241">
        <x:f>'3-3-1 참여기술자 능력(업무여유도 평가표)'!H11</x:f>
        <x:v>2</x:v>
      </x:c>
      <x:c r="C7" s="60">
        <x:f>B7*0.2</x:f>
        <x:v>0.40000000000000002</x:v>
      </x:c>
      <x:c r="D7" s="122">
        <x:f>12-C7</x:f>
        <x:v>11.6</x:v>
      </x:c>
      <x:c r="I7" s="82"/>
      <x:c r="J7" s="56"/>
      <x:c r="K7" s="56"/>
      <x:c r="L7" s="56"/>
    </x:row>
    <x:row r="8" spans="8:13" ht="14.25" customHeight="1">
      <x:c r="H8" s="29"/>
      <x:c r="I8" s="82"/>
      <x:c r="J8" s="53"/>
      <x:c r="K8" s="53"/>
      <x:c r="L8" s="53"/>
      <x:c r="M8" s="29"/>
    </x:row>
    <x:row r="9" spans="8:13" customHeight="1">
      <x:c r="H9" s="29"/>
      <x:c r="I9" s="225"/>
      <x:c r="J9" s="213"/>
      <x:c r="K9" s="213"/>
      <x:c r="L9" s="213"/>
      <x:c r="M9" s="29"/>
    </x:row>
    <x:row r="10" spans="8:13" ht="14.25" customHeight="1">
      <x:c r="H10" s="29"/>
      <x:c r="I10" s="225"/>
      <x:c r="J10" s="213"/>
      <x:c r="K10" s="213"/>
      <x:c r="L10" s="213"/>
      <x:c r="M10" s="29"/>
    </x:row>
    <x:row r="11" spans="8:13" customHeight="1">
      <x:c r="H11" s="29"/>
      <x:c r="I11" s="213"/>
      <x:c r="J11" s="213"/>
      <x:c r="K11" s="213"/>
      <x:c r="L11" s="213"/>
      <x:c r="M11" s="29"/>
    </x:row>
    <x:row r="12" spans="8:13" ht="14.25" customHeight="1">
      <x:c r="H12" s="29"/>
      <x:c r="I12" s="213"/>
      <x:c r="J12" s="213"/>
      <x:c r="K12" s="213"/>
      <x:c r="L12" s="213"/>
      <x:c r="M12" s="29"/>
    </x:row>
    <x:row r="13" spans="8:13" customHeight="1">
      <x:c r="H13" s="29"/>
      <x:c r="I13" s="213"/>
      <x:c r="J13" s="213"/>
      <x:c r="K13" s="213"/>
      <x:c r="L13" s="213"/>
      <x:c r="M13" s="29"/>
    </x:row>
    <x:row r="14" spans="1:13" ht="26.25" customHeight="1">
      <x:c r="A14" s="81"/>
      <x:c r="B14" s="81"/>
      <x:c r="C14" s="81"/>
      <x:c r="D14" s="81"/>
      <x:c r="E14" s="81"/>
      <x:c r="F14" s="81"/>
      <x:c r="G14" s="81"/>
      <x:c r="H14" s="81"/>
      <x:c r="I14" s="225"/>
      <x:c r="J14" s="225"/>
      <x:c r="K14" s="225"/>
      <x:c r="L14" s="225"/>
      <x:c r="M14" s="29"/>
    </x:row>
    <x:row r="15" spans="1:13" ht="16.5" customHeight="1">
      <x:c r="A15" s="81"/>
      <x:c r="B15" s="81"/>
      <x:c r="C15" s="81"/>
      <x:c r="D15" s="81"/>
      <x:c r="E15" s="81"/>
      <x:c r="F15" s="81"/>
      <x:c r="G15" s="81"/>
      <x:c r="H15" s="81"/>
      <x:c r="I15" s="29"/>
      <x:c r="J15" s="29"/>
      <x:c r="K15" s="29"/>
      <x:c r="L15" s="29"/>
      <x:c r="M15" s="29"/>
    </x:row>
    <x:row r="16" spans="1:8" ht="16.5" customHeight="1">
      <x:c r="A16" s="81"/>
      <x:c r="B16" s="81"/>
      <x:c r="C16" s="81"/>
      <x:c r="D16" s="81"/>
      <x:c r="E16" s="81"/>
      <x:c r="F16" s="81"/>
      <x:c r="G16" s="81"/>
      <x:c r="H16" s="81"/>
    </x:row>
    <x:row r="17" spans="1:8" ht="16.5" customHeight="1">
      <x:c r="A17" s="81"/>
      <x:c r="B17" s="81"/>
      <x:c r="C17" s="81"/>
      <x:c r="D17" s="81"/>
      <x:c r="E17" s="81"/>
      <x:c r="F17" s="81"/>
      <x:c r="G17" s="81"/>
      <x:c r="H17" s="81"/>
    </x:row>
    <x:row r="19" spans="5:12">
      <x:c r="E19" s="98"/>
      <x:c r="I19" s="56"/>
      <x:c r="J19" s="56"/>
      <x:c r="K19" s="56"/>
      <x:c r="L19" s="56"/>
    </x:row>
    <x:row r="20" spans="9:12">
      <x:c r="I20" s="56"/>
      <x:c r="J20" s="56"/>
      <x:c r="K20" s="56"/>
      <x:c r="L20" s="56"/>
    </x:row>
    <x:row r="21" spans="9:12">
      <x:c r="I21" s="56"/>
      <x:c r="J21" s="56"/>
      <x:c r="K21" s="56"/>
      <x:c r="L21" s="56"/>
    </x:row>
    <x:row r="32" spans="5:7">
      <x:c r="E32" s="367"/>
      <x:c r="F32" s="367"/>
      <x:c r="G32" s="367"/>
    </x:row>
  </x:sheetData>
  <x:mergeCells count="4">
    <x:mergeCell ref="E32:G32"/>
    <x:mergeCell ref="A1:C1"/>
    <x:mergeCell ref="A2:C2"/>
    <x:mergeCell ref="A3:D3"/>
  </x:mergeCells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360" copies="1"/>
</x:worksheet>
</file>

<file path=xl/worksheets/sheet9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5">
    <x:tabColor rgb="ffffff00"/>
  </x:sheetPr>
  <x:dimension ref="A1:I14"/>
  <x:sheetViews>
    <x:sheetView view="pageBreakPreview" topLeftCell="A1" zoomScaleNormal="100" zoomScaleSheetLayoutView="100" workbookViewId="0">
      <x:selection activeCell="A1" activeCellId="0" sqref="A1:D1"/>
    </x:sheetView>
  </x:sheetViews>
  <x:sheetFormatPr defaultColWidth="9" defaultRowHeight="16.5"/>
  <x:cols>
    <x:col min="1" max="1" width="6.5" style="5" customWidth="1"/>
    <x:col min="3" max="3" width="9" style="5" bestFit="1" customWidth="1"/>
    <x:col min="4" max="4" width="24.25" style="5" bestFit="1" customWidth="1"/>
    <x:col min="6" max="7" width="11.375" style="5" customWidth="1"/>
    <x:col min="8" max="8" width="9" style="5" bestFit="1" customWidth="1"/>
    <x:col min="9" max="9" width="11.125" style="5" customWidth="1"/>
  </x:cols>
  <x:sheetData>
    <x:row r="1" spans="1:4" ht="30.75" customHeight="1">
      <x:c r="A1" s="244" t="s">
        <x:v>3</x:v>
      </x:c>
      <x:c r="B1" s="244"/>
      <x:c r="C1" s="244"/>
      <x:c r="D1" s="244"/>
    </x:row>
    <x:row r="2" spans="1:9">
      <x:c r="A2" s="379" t="s">
        <x:v>157</x:v>
      </x:c>
      <x:c r="B2" s="379"/>
      <x:c r="C2" s="379" t="s">
        <x:v>158</x:v>
      </x:c>
      <x:c r="D2" s="379" t="s">
        <x:v>205</x:v>
      </x:c>
      <x:c r="E2" s="379" t="s">
        <x:v>160</x:v>
      </x:c>
      <x:c r="F2" s="379" t="s">
        <x:v>88</x:v>
      </x:c>
      <x:c r="G2" s="379"/>
      <x:c r="H2" s="379" t="s">
        <x:v>95</x:v>
      </x:c>
      <x:c r="I2" s="379" t="s">
        <x:v>178</x:v>
      </x:c>
    </x:row>
    <x:row r="3" spans="1:9">
      <x:c r="A3" s="379"/>
      <x:c r="B3" s="379"/>
      <x:c r="C3" s="379"/>
      <x:c r="D3" s="379"/>
      <x:c r="E3" s="379"/>
      <x:c r="F3" s="240" t="s">
        <x:v>180</x:v>
      </x:c>
      <x:c r="G3" s="240" t="s">
        <x:v>100</x:v>
      </x:c>
      <x:c r="H3" s="379"/>
      <x:c r="I3" s="379"/>
    </x:row>
    <x:row r="4" spans="1:9" ht="20.100000000000001" customHeight="1">
      <x:c r="A4" s="381" t="s">
        <x:v>29</x:v>
      </x:c>
      <x:c r="B4" s="371"/>
      <x:c r="C4" s="380" t="s">
        <x:v>216</x:v>
      </x:c>
      <x:c r="D4" s="251" t="s">
        <x:v>259</x:v>
      </x:c>
      <x:c r="E4" s="248"/>
      <x:c r="F4" s="249">
        <x:v>44562</x:v>
      </x:c>
      <x:c r="G4" s="249">
        <x:v>45565</x:v>
      </x:c>
      <x:c r="H4" s="248">
        <x:v>1</x:v>
      </x:c>
      <x:c r="I4" s="248"/>
    </x:row>
    <x:row r="5" spans="1:9" ht="20.100000000000001" customHeight="1">
      <x:c r="A5" s="382"/>
      <x:c r="B5" s="373"/>
      <x:c r="C5" s="380"/>
      <x:c r="D5" s="251" t="s">
        <x:v>259</x:v>
      </x:c>
      <x:c r="E5" s="248"/>
      <x:c r="F5" s="249">
        <x:v>44562</x:v>
      </x:c>
      <x:c r="G5" s="249">
        <x:v>45565</x:v>
      </x:c>
      <x:c r="H5" s="248">
        <x:v>1</x:v>
      </x:c>
      <x:c r="I5" s="248"/>
    </x:row>
    <x:row r="6" spans="1:9" ht="20.100000000000001" customHeight="1">
      <x:c r="A6" s="382"/>
      <x:c r="B6" s="373"/>
      <x:c r="C6" s="380"/>
      <x:c r="D6" s="251" t="s">
        <x:v>259</x:v>
      </x:c>
      <x:c r="E6" s="248"/>
      <x:c r="F6" s="249"/>
      <x:c r="G6" s="249"/>
      <x:c r="H6" s="248"/>
      <x:c r="I6" s="248"/>
    </x:row>
    <x:row r="7" spans="1:9" ht="20.100000000000001" customHeight="1">
      <x:c r="A7" s="383"/>
      <x:c r="B7" s="375"/>
      <x:c r="C7" s="376" t="s">
        <x:v>218</x:v>
      </x:c>
      <x:c r="D7" s="377"/>
      <x:c r="E7" s="378"/>
      <x:c r="F7" s="250"/>
      <x:c r="G7" s="250"/>
      <x:c r="H7" s="250">
        <x:f>SUM(H4:H6)</x:f>
        <x:v>2</x:v>
      </x:c>
      <x:c r="I7" s="250"/>
    </x:row>
    <x:row r="8" spans="1:9" ht="20.100000000000001" customHeight="1">
      <x:c r="A8" s="370" t="s">
        <x:v>242</x:v>
      </x:c>
      <x:c r="B8" s="371"/>
      <x:c r="C8" s="380" t="s">
        <x:v>216</x:v>
      </x:c>
      <x:c r="D8" s="251" t="s">
        <x:v>259</x:v>
      </x:c>
      <x:c r="E8" s="248"/>
      <x:c r="F8" s="249">
        <x:v>44562</x:v>
      </x:c>
      <x:c r="G8" s="249">
        <x:v>45565</x:v>
      </x:c>
      <x:c r="H8" s="248">
        <x:v>1</x:v>
      </x:c>
      <x:c r="I8" s="248"/>
    </x:row>
    <x:row r="9" spans="1:9" ht="20.100000000000001" customHeight="1">
      <x:c r="A9" s="372"/>
      <x:c r="B9" s="373"/>
      <x:c r="C9" s="380"/>
      <x:c r="D9" s="251" t="s">
        <x:v>259</x:v>
      </x:c>
      <x:c r="E9" s="248"/>
      <x:c r="F9" s="249">
        <x:v>44562</x:v>
      </x:c>
      <x:c r="G9" s="249">
        <x:v>45565</x:v>
      </x:c>
      <x:c r="H9" s="248">
        <x:v>1</x:v>
      </x:c>
      <x:c r="I9" s="248"/>
    </x:row>
    <x:row r="10" spans="1:9" ht="20.100000000000001" customHeight="1">
      <x:c r="A10" s="372"/>
      <x:c r="B10" s="373"/>
      <x:c r="C10" s="380"/>
      <x:c r="D10" s="251" t="s">
        <x:v>259</x:v>
      </x:c>
      <x:c r="E10" s="248"/>
      <x:c r="F10" s="249"/>
      <x:c r="G10" s="249"/>
      <x:c r="H10" s="248"/>
      <x:c r="I10" s="248"/>
    </x:row>
    <x:row r="11" spans="1:9" ht="20.100000000000001" customHeight="1">
      <x:c r="A11" s="374"/>
      <x:c r="B11" s="375"/>
      <x:c r="C11" s="376" t="s">
        <x:v>218</x:v>
      </x:c>
      <x:c r="D11" s="377"/>
      <x:c r="E11" s="378"/>
      <x:c r="F11" s="250"/>
      <x:c r="G11" s="250"/>
      <x:c r="H11" s="250">
        <x:f>SUM(H8:H10)</x:f>
        <x:v>2</x:v>
      </x:c>
      <x:c r="I11" s="250"/>
    </x:row>
    <x:row r="12" spans="1:9">
      <x:c r="A12" s="129" t="s">
        <x:v>75</x:v>
      </x:c>
      <x:c r="B12" s="130"/>
      <x:c r="C12" s="130"/>
      <x:c r="D12" s="130"/>
      <x:c r="E12" s="130"/>
      <x:c r="F12" s="130"/>
      <x:c r="G12" s="130"/>
      <x:c r="H12" s="130"/>
      <x:c r="I12" s="130"/>
    </x:row>
    <x:row r="13" spans="1:9">
      <x:c r="A13" s="368" t="s">
        <x:v>0</x:v>
      </x:c>
      <x:c r="B13" s="369"/>
      <x:c r="C13" s="369"/>
      <x:c r="D13" s="369"/>
      <x:c r="E13" s="369"/>
      <x:c r="F13" s="369"/>
      <x:c r="G13" s="369"/>
      <x:c r="H13" s="369"/>
      <x:c r="I13" s="369"/>
    </x:row>
    <x:row r="14" spans="1:9">
      <x:c r="A14" s="368"/>
      <x:c r="B14" s="369"/>
      <x:c r="C14" s="369"/>
      <x:c r="D14" s="369"/>
      <x:c r="E14" s="369"/>
      <x:c r="F14" s="369"/>
      <x:c r="G14" s="369"/>
      <x:c r="H14" s="369"/>
      <x:c r="I14" s="369"/>
    </x:row>
  </x:sheetData>
  <x:mergeCells count="15">
    <x:mergeCell ref="A14:I14"/>
    <x:mergeCell ref="A13:I13"/>
    <x:mergeCell ref="A8:B11"/>
    <x:mergeCell ref="C7:E7"/>
    <x:mergeCell ref="C11:E11"/>
    <x:mergeCell ref="I2:I3"/>
    <x:mergeCell ref="A2:B3"/>
    <x:mergeCell ref="C2:C3"/>
    <x:mergeCell ref="C8:C10"/>
    <x:mergeCell ref="A4:B7"/>
    <x:mergeCell ref="C4:C6"/>
    <x:mergeCell ref="F2:G2"/>
    <x:mergeCell ref="D2:D3"/>
    <x:mergeCell ref="E2:E3"/>
    <x:mergeCell ref="H2:H3"/>
  </x:mergeCells>
  <x:pageMargins left="0.74805557727813721" right="0.74805557727813721" top="0.98430556058883667" bottom="0.98430556058883667" header="0.51138889789581299" footer="0.51138889789581299"/>
  <x:pageSetup paperSize="9" scale="80" firstPageNumber="1" fitToWidth="0" fitToHeight="0" orientation="portrait" usePrinterDefaults="1" blackAndWhite="0" draft="0" useFirstPageNumber="0" horizontalDpi="600" verticalDpi="600" copies="1"/>
  <x:rowBreaks count="1" manualBreakCount="1">
    <x:brk id="13" min="0" max="1048575" man="1" pt="0"/>
  </x:rowBreaks>
  <x:colBreaks count="1" manualBreakCount="1">
    <x:brk id="9" min="0" max="16383" man="1" pt="0"/>
  </x:colBreaks>
</x:worksheet>
</file>

<file path=xl/worksheets/sheet10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1">
    <x:tabColor rgb="ffed7d31"/>
  </x:sheetPr>
  <x:dimension ref="A1:I40"/>
  <x:sheetViews>
    <x:sheetView view="pageBreakPreview" topLeftCell="A1" zoomScaleNormal="100" zoomScaleSheetLayoutView="100" workbookViewId="0">
      <x:selection activeCell="A1" activeCellId="0" sqref="A1:D1"/>
    </x:sheetView>
  </x:sheetViews>
  <x:sheetFormatPr defaultColWidth="9" defaultRowHeight="13.5"/>
  <x:cols>
    <x:col min="1" max="1" width="12.75" style="13" customWidth="1"/>
    <x:col min="2" max="2" width="36.875" style="13" customWidth="1"/>
    <x:col min="3" max="3" width="17.625" style="13" customWidth="1"/>
    <x:col min="4" max="8" width="10.25" style="13" customWidth="1"/>
    <x:col min="9" max="9" width="12.125" style="13" customWidth="1"/>
    <x:col min="10" max="16384" width="9" style="13"/>
  </x:cols>
  <x:sheetData>
    <x:row r="1" spans="1:3" ht="25.5" customHeight="1">
      <x:c r="A1" s="245" t="s">
        <x:v>287</x:v>
      </x:c>
      <x:c r="B1" s="246"/>
      <x:c r="C1" s="246"/>
    </x:row>
    <x:row r="2" spans="1:4" s="29" customFormat="1" ht="17.25">
      <x:c r="A2" s="384" t="s">
        <x:v>260</x:v>
      </x:c>
      <x:c r="B2" s="384"/>
      <x:c r="C2" s="384"/>
      <x:c r="D2" s="68"/>
    </x:row>
    <x:row r="3" spans="1:9">
      <x:c r="A3" s="9" t="s">
        <x:v>10</x:v>
      </x:c>
      <x:c r="I3" s="37" t="s">
        <x:v>124</x:v>
      </x:c>
    </x:row>
    <x:row r="4" ht="6.75" customHeight="1"/>
    <x:row r="5" spans="1:9" ht="16.5" customHeight="1">
      <x:c r="A5" s="391" t="s">
        <x:v>69</x:v>
      </x:c>
      <x:c r="B5" s="391" t="s">
        <x:v>205</x:v>
      </x:c>
      <x:c r="C5" s="393" t="s">
        <x:v>223</x:v>
      </x:c>
      <x:c r="D5" s="389" t="s">
        <x:v>142</x:v>
      </x:c>
      <x:c r="E5" s="390"/>
      <x:c r="F5" s="390"/>
      <x:c r="G5" s="397" t="s">
        <x:v>13</x:v>
      </x:c>
      <x:c r="H5" s="402" t="s">
        <x:v>89</x:v>
      </x:c>
      <x:c r="I5" s="387" t="s">
        <x:v>33</x:v>
      </x:c>
    </x:row>
    <x:row r="6" spans="1:9" ht="16.5" customHeight="1">
      <x:c r="A6" s="404"/>
      <x:c r="B6" s="392"/>
      <x:c r="C6" s="392"/>
      <x:c r="D6" s="109" t="s">
        <x:v>184</x:v>
      </x:c>
      <x:c r="E6" s="109" t="s">
        <x:v>196</x:v>
      </x:c>
      <x:c r="F6" s="109" t="s">
        <x:v>165</x:v>
      </x:c>
      <x:c r="G6" s="398"/>
      <x:c r="H6" s="403"/>
      <x:c r="I6" s="388"/>
    </x:row>
    <x:row r="7" spans="1:9" ht="11.25" customHeight="1">
      <x:c r="A7" s="405" t="s">
        <x:v>78</x:v>
      </x:c>
      <x:c r="B7" s="149" t="s">
        <x:v>312</x:v>
      </x:c>
      <x:c r="C7" s="150" t="s">
        <x:v>179</x:v>
      </x:c>
      <x:c r="D7" s="151">
        <x:v>43345</x:v>
      </x:c>
      <x:c r="E7" s="151">
        <x:v>43709</x:v>
      </x:c>
      <x:c r="F7" s="152">
        <x:f>DATEDIF(D7,E7,"d")+1</x:f>
        <x:v>365</x:v>
      </x:c>
      <x:c r="G7" s="153">
        <x:v>20000</x:v>
      </x:c>
      <x:c r="H7" s="154">
        <x:v>1</x:v>
      </x:c>
      <x:c r="I7" s="141">
        <x:f>G7*H7</x:f>
        <x:v>20000</x:v>
      </x:c>
    </x:row>
    <x:row r="8" spans="1:9" ht="11.25" customHeight="1">
      <x:c r="A8" s="406"/>
      <x:c r="B8" s="155"/>
      <x:c r="C8" s="156" t="s">
        <x:v>179</x:v>
      </x:c>
      <x:c r="D8" s="156"/>
      <x:c r="E8" s="156"/>
      <x:c r="F8" s="157"/>
      <x:c r="G8" s="158">
        <x:v>5000</x:v>
      </x:c>
      <x:c r="H8" s="159">
        <x:v>0.80000000000000004</x:v>
      </x:c>
      <x:c r="I8" s="141">
        <x:f>G8*H8</x:f>
        <x:v>4000</x:v>
      </x:c>
    </x:row>
    <x:row r="9" spans="1:9" ht="11.25" customHeight="1">
      <x:c r="A9" s="406"/>
      <x:c r="B9" s="156"/>
      <x:c r="C9" s="156" t="s">
        <x:v>179</x:v>
      </x:c>
      <x:c r="D9" s="156"/>
      <x:c r="E9" s="156"/>
      <x:c r="F9" s="157"/>
      <x:c r="G9" s="158">
        <x:v>10000</x:v>
      </x:c>
      <x:c r="H9" s="159">
        <x:v>1</x:v>
      </x:c>
      <x:c r="I9" s="141">
        <x:f>G9*H9</x:f>
        <x:v>10000</x:v>
      </x:c>
    </x:row>
    <x:row r="10" spans="1:9" ht="11.25" customHeight="1">
      <x:c r="A10" s="406"/>
      <x:c r="B10" s="156"/>
      <x:c r="C10" s="156" t="s">
        <x:v>206</x:v>
      </x:c>
      <x:c r="D10" s="156"/>
      <x:c r="E10" s="156"/>
      <x:c r="F10" s="157"/>
      <x:c r="G10" s="158">
        <x:v>30000</x:v>
      </x:c>
      <x:c r="H10" s="159">
        <x:v>1</x:v>
      </x:c>
      <x:c r="I10" s="141">
        <x:f>G10*H10</x:f>
        <x:v>30000</x:v>
      </x:c>
    </x:row>
    <x:row r="11" spans="1:9" ht="11.25" customHeight="1">
      <x:c r="A11" s="406"/>
      <x:c r="B11" s="156"/>
      <x:c r="C11" s="156" t="s">
        <x:v>195</x:v>
      </x:c>
      <x:c r="D11" s="156"/>
      <x:c r="E11" s="156"/>
      <x:c r="F11" s="157"/>
      <x:c r="G11" s="158">
        <x:v>10000</x:v>
      </x:c>
      <x:c r="H11" s="159">
        <x:v>1</x:v>
      </x:c>
      <x:c r="I11" s="141">
        <x:f>G11*H11</x:f>
        <x:v>10000</x:v>
      </x:c>
    </x:row>
    <x:row r="12" spans="1:9" ht="11.25" customHeight="1">
      <x:c r="A12" s="406"/>
      <x:c r="B12" s="156"/>
      <x:c r="C12" s="156" t="s">
        <x:v>201</x:v>
      </x:c>
      <x:c r="D12" s="156"/>
      <x:c r="E12" s="156"/>
      <x:c r="F12" s="157"/>
      <x:c r="G12" s="158">
        <x:v>2200</x:v>
      </x:c>
      <x:c r="H12" s="159">
        <x:v>1</x:v>
      </x:c>
      <x:c r="I12" s="141">
        <x:f t="shared" ref="I12:I16" si="0">G12*H12</x:f>
        <x:v>2200</x:v>
      </x:c>
    </x:row>
    <x:row r="13" spans="1:9" ht="11.25" customHeight="1">
      <x:c r="A13" s="406"/>
      <x:c r="B13" s="156"/>
      <x:c r="C13" s="156" t="s">
        <x:v>202</x:v>
      </x:c>
      <x:c r="D13" s="156"/>
      <x:c r="E13" s="156"/>
      <x:c r="F13" s="157"/>
      <x:c r="G13" s="158">
        <x:v>10000</x:v>
      </x:c>
      <x:c r="H13" s="159">
        <x:v>1</x:v>
      </x:c>
      <x:c r="I13" s="141">
        <x:f t="shared" si="0"/>
        <x:v>10000</x:v>
      </x:c>
    </x:row>
    <x:row r="14" spans="1:9" ht="11.25" customHeight="1">
      <x:c r="A14" s="406"/>
      <x:c r="B14" s="156"/>
      <x:c r="C14" s="156" t="s">
        <x:v>79</x:v>
      </x:c>
      <x:c r="D14" s="156"/>
      <x:c r="E14" s="156"/>
      <x:c r="F14" s="157"/>
      <x:c r="G14" s="158">
        <x:v>10000</x:v>
      </x:c>
      <x:c r="H14" s="159">
        <x:v>0.20000000000000001</x:v>
      </x:c>
      <x:c r="I14" s="141">
        <x:f t="shared" si="0"/>
        <x:v>2000</x:v>
      </x:c>
    </x:row>
    <x:row r="15" spans="1:9" ht="11.25" customHeight="1">
      <x:c r="A15" s="406"/>
      <x:c r="B15" s="156"/>
      <x:c r="C15" s="156" t="s">
        <x:v>17</x:v>
      </x:c>
      <x:c r="D15" s="156"/>
      <x:c r="E15" s="156"/>
      <x:c r="F15" s="157"/>
      <x:c r="G15" s="158">
        <x:v>8000</x:v>
      </x:c>
      <x:c r="H15" s="159">
        <x:v>1</x:v>
      </x:c>
      <x:c r="I15" s="141">
        <x:f t="shared" si="0"/>
        <x:v>8000</x:v>
      </x:c>
    </x:row>
    <x:row r="16" spans="1:9" ht="11.25" customHeight="1">
      <x:c r="A16" s="406"/>
      <x:c r="B16" s="162"/>
      <x:c r="C16" s="162" t="s">
        <x:v>143</x:v>
      </x:c>
      <x:c r="D16" s="162"/>
      <x:c r="E16" s="162"/>
      <x:c r="F16" s="163"/>
      <x:c r="G16" s="164">
        <x:v>30000</x:v>
      </x:c>
      <x:c r="H16" s="165">
        <x:v>0.69999999999999996</x:v>
      </x:c>
      <x:c r="I16" s="166">
        <x:f t="shared" si="0"/>
        <x:v>21000</x:v>
      </x:c>
    </x:row>
    <x:row r="17" spans="1:9" ht="11.25" customHeight="1">
      <x:c r="A17" s="407" t="s">
        <x:v>221</x:v>
      </x:c>
      <x:c r="B17" s="142" t="s">
        <x:v>312</x:v>
      </x:c>
      <x:c r="C17" s="128" t="s">
        <x:v>179</x:v>
      </x:c>
      <x:c r="D17" s="134">
        <x:v>43710</x:v>
      </x:c>
      <x:c r="E17" s="134">
        <x:v>44075</x:v>
      </x:c>
      <x:c r="F17" s="146">
        <x:f>DATEDIF(D17,E17,"d")+1</x:f>
        <x:v>366</x:v>
      </x:c>
      <x:c r="G17" s="135">
        <x:v>20000</x:v>
      </x:c>
      <x:c r="H17" s="136">
        <x:v>1</x:v>
      </x:c>
      <x:c r="I17" s="167">
        <x:f>G17*H17</x:f>
        <x:v>20000</x:v>
      </x:c>
    </x:row>
    <x:row r="18" spans="1:9" ht="11.25" customHeight="1">
      <x:c r="A18" s="408"/>
      <x:c r="B18" s="143"/>
      <x:c r="C18" s="38" t="s">
        <x:v>179</x:v>
      </x:c>
      <x:c r="D18" s="38"/>
      <x:c r="E18" s="38"/>
      <x:c r="F18" s="147"/>
      <x:c r="G18" s="137">
        <x:v>5000</x:v>
      </x:c>
      <x:c r="H18" s="138">
        <x:v>0.80000000000000004</x:v>
      </x:c>
      <x:c r="I18" s="168">
        <x:f>G18*H18</x:f>
        <x:v>4000</x:v>
      </x:c>
    </x:row>
    <x:row r="19" spans="1:9" ht="11.25" customHeight="1">
      <x:c r="A19" s="408"/>
      <x:c r="B19" s="144"/>
      <x:c r="C19" s="38" t="s">
        <x:v>179</x:v>
      </x:c>
      <x:c r="D19" s="38"/>
      <x:c r="E19" s="38"/>
      <x:c r="F19" s="147"/>
      <x:c r="G19" s="137">
        <x:v>10000</x:v>
      </x:c>
      <x:c r="H19" s="138">
        <x:v>1</x:v>
      </x:c>
      <x:c r="I19" s="168">
        <x:f>G19*H19</x:f>
        <x:v>10000</x:v>
      </x:c>
    </x:row>
    <x:row r="20" spans="1:9" ht="11.25" customHeight="1">
      <x:c r="A20" s="408"/>
      <x:c r="B20" s="144"/>
      <x:c r="C20" s="38" t="s">
        <x:v>206</x:v>
      </x:c>
      <x:c r="D20" s="38"/>
      <x:c r="E20" s="38"/>
      <x:c r="F20" s="147"/>
      <x:c r="G20" s="137">
        <x:v>30000</x:v>
      </x:c>
      <x:c r="H20" s="138">
        <x:v>1</x:v>
      </x:c>
      <x:c r="I20" s="168">
        <x:f>G20*H20</x:f>
        <x:v>30000</x:v>
      </x:c>
    </x:row>
    <x:row r="21" spans="1:9" ht="11.25" customHeight="1">
      <x:c r="A21" s="408"/>
      <x:c r="B21" s="144"/>
      <x:c r="C21" s="38" t="s">
        <x:v>195</x:v>
      </x:c>
      <x:c r="D21" s="38"/>
      <x:c r="E21" s="38"/>
      <x:c r="F21" s="147"/>
      <x:c r="G21" s="137">
        <x:v>10000</x:v>
      </x:c>
      <x:c r="H21" s="138">
        <x:v>1</x:v>
      </x:c>
      <x:c r="I21" s="168">
        <x:f>G21*H21</x:f>
        <x:v>10000</x:v>
      </x:c>
    </x:row>
    <x:row r="22" spans="1:9" ht="11.25" customHeight="1">
      <x:c r="A22" s="408"/>
      <x:c r="B22" s="144"/>
      <x:c r="C22" s="38" t="s">
        <x:v>201</x:v>
      </x:c>
      <x:c r="D22" s="38"/>
      <x:c r="E22" s="38"/>
      <x:c r="F22" s="147"/>
      <x:c r="G22" s="137">
        <x:v>2200</x:v>
      </x:c>
      <x:c r="H22" s="138">
        <x:v>1</x:v>
      </x:c>
      <x:c r="I22" s="168">
        <x:f t="shared" ref="I22:I26" si="1">G22*H22</x:f>
        <x:v>2200</x:v>
      </x:c>
    </x:row>
    <x:row r="23" spans="1:9" ht="11.25" customHeight="1">
      <x:c r="A23" s="408"/>
      <x:c r="B23" s="144"/>
      <x:c r="C23" s="38" t="s">
        <x:v>202</x:v>
      </x:c>
      <x:c r="D23" s="38"/>
      <x:c r="E23" s="38"/>
      <x:c r="F23" s="147"/>
      <x:c r="G23" s="137">
        <x:v>10000</x:v>
      </x:c>
      <x:c r="H23" s="138">
        <x:v>1</x:v>
      </x:c>
      <x:c r="I23" s="168">
        <x:f t="shared" si="1"/>
        <x:v>10000</x:v>
      </x:c>
    </x:row>
    <x:row r="24" spans="1:9" ht="11.25" customHeight="1">
      <x:c r="A24" s="408"/>
      <x:c r="B24" s="144"/>
      <x:c r="C24" s="38" t="s">
        <x:v>79</x:v>
      </x:c>
      <x:c r="D24" s="38"/>
      <x:c r="E24" s="38"/>
      <x:c r="F24" s="147"/>
      <x:c r="G24" s="137">
        <x:v>10000</x:v>
      </x:c>
      <x:c r="H24" s="138">
        <x:v>0.20000000000000001</x:v>
      </x:c>
      <x:c r="I24" s="168">
        <x:f t="shared" si="1"/>
        <x:v>2000</x:v>
      </x:c>
    </x:row>
    <x:row r="25" spans="1:9" ht="11.25" customHeight="1">
      <x:c r="A25" s="408"/>
      <x:c r="B25" s="144"/>
      <x:c r="C25" s="38" t="s">
        <x:v>17</x:v>
      </x:c>
      <x:c r="D25" s="38"/>
      <x:c r="E25" s="38"/>
      <x:c r="F25" s="147"/>
      <x:c r="G25" s="137">
        <x:v>8000</x:v>
      </x:c>
      <x:c r="H25" s="138">
        <x:v>1</x:v>
      </x:c>
      <x:c r="I25" s="168">
        <x:f t="shared" si="1"/>
        <x:v>8000</x:v>
      </x:c>
    </x:row>
    <x:row r="26" spans="1:9" ht="11.25" customHeight="1">
      <x:c r="A26" s="409"/>
      <x:c r="B26" s="145"/>
      <x:c r="C26" s="133" t="s">
        <x:v>143</x:v>
      </x:c>
      <x:c r="D26" s="133"/>
      <x:c r="E26" s="133"/>
      <x:c r="F26" s="148"/>
      <x:c r="G26" s="139">
        <x:v>30000</x:v>
      </x:c>
      <x:c r="H26" s="140">
        <x:v>0.69999999999999996</x:v>
      </x:c>
      <x:c r="I26" s="169">
        <x:f t="shared" si="1"/>
        <x:v>21000</x:v>
      </x:c>
    </x:row>
    <x:row r="27" spans="1:9" ht="11.25" customHeight="1">
      <x:c r="A27" s="33"/>
      <x:c r="B27" s="33"/>
      <x:c r="C27" s="33"/>
      <x:c r="D27" s="33"/>
      <x:c r="E27" s="33"/>
      <x:c r="F27" s="124"/>
      <x:c r="G27" s="125"/>
      <x:c r="H27" s="126"/>
      <x:c r="I27" s="127"/>
    </x:row>
    <x:row r="28" spans="1:9" ht="11.25" customHeight="1">
      <x:c r="A28" s="32"/>
      <x:c r="B28" s="32"/>
      <x:c r="C28" s="32"/>
      <x:c r="D28" s="32"/>
      <x:c r="E28" s="32"/>
      <x:c r="F28" s="40"/>
      <x:c r="G28" s="41"/>
      <x:c r="H28" s="42"/>
      <x:c r="I28" s="44"/>
    </x:row>
    <x:row r="29" spans="1:9" ht="11.25" customHeight="1">
      <x:c r="A29" s="32"/>
      <x:c r="B29" s="32"/>
      <x:c r="C29" s="32"/>
      <x:c r="D29" s="32"/>
      <x:c r="E29" s="32"/>
      <x:c r="F29" s="40"/>
      <x:c r="G29" s="41"/>
      <x:c r="H29" s="42"/>
      <x:c r="I29" s="44"/>
    </x:row>
    <x:row r="30" spans="1:9" ht="11.25" customHeight="1">
      <x:c r="A30" s="32"/>
      <x:c r="B30" s="32"/>
      <x:c r="C30" s="32"/>
      <x:c r="D30" s="32"/>
      <x:c r="E30" s="32"/>
      <x:c r="F30" s="40"/>
      <x:c r="G30" s="41"/>
      <x:c r="H30" s="42"/>
      <x:c r="I30" s="44"/>
    </x:row>
    <x:row r="31" spans="1:9" ht="11.25" customHeight="1">
      <x:c r="A31" s="32"/>
      <x:c r="B31" s="32"/>
      <x:c r="C31" s="32"/>
      <x:c r="D31" s="32"/>
      <x:c r="E31" s="32"/>
      <x:c r="F31" s="40"/>
      <x:c r="G31" s="41"/>
      <x:c r="H31" s="42"/>
      <x:c r="I31" s="44"/>
    </x:row>
    <x:row r="32" spans="1:9" ht="11.25" customHeight="1">
      <x:c r="A32" s="32"/>
      <x:c r="B32" s="32"/>
      <x:c r="C32" s="32"/>
      <x:c r="D32" s="32"/>
      <x:c r="E32" s="32"/>
      <x:c r="F32" s="40"/>
      <x:c r="G32" s="41"/>
      <x:c r="H32" s="42"/>
      <x:c r="I32" s="44"/>
    </x:row>
    <x:row r="33" spans="1:9" ht="11.25" customHeight="1">
      <x:c r="A33" s="39"/>
      <x:c r="B33" s="39"/>
      <x:c r="C33" s="39"/>
      <x:c r="D33" s="39"/>
      <x:c r="E33" s="399"/>
      <x:c r="F33" s="400"/>
      <x:c r="G33" s="401"/>
      <x:c r="H33" s="43"/>
      <x:c r="I33" s="45"/>
    </x:row>
    <x:row r="34" spans="1:9" ht="11.25" customHeight="1">
      <x:c r="A34" s="394" t="s">
        <x:v>192</x:v>
      </x:c>
      <x:c r="B34" s="395"/>
      <x:c r="C34" s="396"/>
      <x:c r="D34" s="160" t="s">
        <x:v>191</x:v>
      </x:c>
      <x:c r="E34" s="160" t="s">
        <x:v>214</x:v>
      </x:c>
      <x:c r="F34" s="170" t="e">
        <x:f>#REF!</x:f>
        <x:v>#REF!</x:v>
      </x:c>
      <x:c r="G34" s="161" t="s">
        <x:v>171</x:v>
      </x:c>
      <x:c r="H34" s="171" t="e">
        <x:f>#REF!</x:f>
        <x:v>#REF!</x:v>
      </x:c>
      <x:c r="I34" s="46" t="e">
        <x:f>SUM(I7:I16)*F34+SUM(I17:I26)*H34</x:f>
        <x:v>#REF!</x:v>
      </x:c>
    </x:row>
    <x:row r="35" spans="1:9">
      <x:c r="A35" s="30"/>
      <x:c r="B35" s="30"/>
      <x:c r="C35" s="30"/>
      <x:c r="D35" s="30"/>
      <x:c r="E35" s="30"/>
      <x:c r="F35" s="30"/>
      <x:c r="G35" s="30"/>
      <x:c r="H35" s="30"/>
      <x:c r="I35" s="30"/>
    </x:row>
    <x:row r="36" spans="1:9">
      <x:c r="A36" s="129" t="s">
        <x:v>75</x:v>
      </x:c>
      <x:c r="B36" s="130"/>
      <x:c r="C36" s="130"/>
      <x:c r="D36" s="130"/>
      <x:c r="E36" s="130"/>
      <x:c r="F36" s="130"/>
      <x:c r="G36" s="130"/>
      <x:c r="H36" s="130"/>
      <x:c r="I36" s="130"/>
    </x:row>
    <x:row r="37" spans="1:9">
      <x:c r="A37" s="368" t="s">
        <x:v>4</x:v>
      </x:c>
      <x:c r="B37" s="369"/>
      <x:c r="C37" s="369"/>
      <x:c r="D37" s="369"/>
      <x:c r="E37" s="369"/>
      <x:c r="F37" s="369"/>
      <x:c r="G37" s="369"/>
      <x:c r="H37" s="369"/>
      <x:c r="I37" s="369"/>
    </x:row>
    <x:row r="38" spans="1:9">
      <x:c r="A38" s="368" t="s">
        <x:v>7</x:v>
      </x:c>
      <x:c r="B38" s="369"/>
      <x:c r="C38" s="369"/>
      <x:c r="D38" s="369"/>
      <x:c r="E38" s="369"/>
      <x:c r="F38" s="369"/>
      <x:c r="G38" s="369"/>
      <x:c r="H38" s="369"/>
      <x:c r="I38" s="369"/>
    </x:row>
    <x:row r="39" spans="1:9">
      <x:c r="A39" s="230"/>
      <x:c r="B39" s="231"/>
      <x:c r="C39" s="231"/>
      <x:c r="D39" s="231"/>
      <x:c r="E39" s="132"/>
      <x:c r="F39" s="132"/>
      <x:c r="G39" s="132"/>
      <x:c r="H39" s="132"/>
      <x:c r="I39" s="132"/>
    </x:row>
    <x:row r="40" spans="1:9">
      <x:c r="A40" s="385"/>
      <x:c r="B40" s="386"/>
      <x:c r="C40" s="131"/>
      <x:c r="D40" s="131"/>
      <x:c r="E40" s="131"/>
      <x:c r="F40" s="131"/>
      <x:c r="G40" s="131"/>
      <x:c r="H40" s="131"/>
      <x:c r="I40" s="131"/>
    </x:row>
  </x:sheetData>
  <x:mergeCells count="15">
    <x:mergeCell ref="A2:C2"/>
    <x:mergeCell ref="A38:I38"/>
    <x:mergeCell ref="A40:B40"/>
    <x:mergeCell ref="I5:I6"/>
    <x:mergeCell ref="D5:F5"/>
    <x:mergeCell ref="B5:B6"/>
    <x:mergeCell ref="C5:C6"/>
    <x:mergeCell ref="A34:C34"/>
    <x:mergeCell ref="A37:I37"/>
    <x:mergeCell ref="G5:G6"/>
    <x:mergeCell ref="E33:G33"/>
    <x:mergeCell ref="H5:H6"/>
    <x:mergeCell ref="A5:A6"/>
    <x:mergeCell ref="A7:A16"/>
    <x:mergeCell ref="A17:A26"/>
  </x:mergeCells>
  <x:printOptions horizontalCentered="1" verticalCentered="0" headings="0" gridLines="0" gridLinesSet="1"/>
  <x:pageMargins left="0.7086111307144165" right="0.7086111307144165" top="0.74750000238418579" bottom="0.74750000238418579" header="0.31486111879348755" footer="0.31486111879348755"/>
  <x:pageSetup paperSize="9" scale="84" firstPageNumber="1" fitToWidth="1" fitToHeight="1" orientation="landscape" usePrinterDefaults="1" blackAndWhite="0" draft="0" useFirstPageNumber="0" horizontalDpi="600" verticalDpi="600" copies="1"/>
</x:worksheet>
</file>

<file path=xl/worksheets/sheet1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2">
    <x:tabColor rgb="ffed7d31"/>
  </x:sheetPr>
  <x:dimension ref="A1:R35"/>
  <x:sheetViews>
    <x:sheetView view="pageBreakPreview" topLeftCell="A1" zoomScaleNormal="100" zoomScaleSheetLayoutView="100" workbookViewId="0">
      <x:selection activeCell="A1" activeCellId="0" sqref="A1:D1"/>
    </x:sheetView>
  </x:sheetViews>
  <x:sheetFormatPr defaultColWidth="9" defaultRowHeight="16.5"/>
  <x:cols>
    <x:col min="2" max="2" width="4.375" style="7" customWidth="1"/>
    <x:col min="3" max="4" width="4.25" style="7" customWidth="1"/>
    <x:col min="5" max="6" width="9" style="7" customWidth="1"/>
    <x:col min="7" max="7" width="5.25" style="7" customWidth="1"/>
    <x:col min="8" max="8" width="4.25" style="7" customWidth="1"/>
    <x:col min="9" max="12" width="9" style="1" bestFit="1" customWidth="1"/>
    <x:col min="13" max="13" width="18.875" style="3" bestFit="1" customWidth="1"/>
    <x:col min="14" max="14" width="15.875" style="1" bestFit="1" customWidth="1"/>
    <x:col min="15" max="15" width="9" style="1" bestFit="1" customWidth="1"/>
  </x:cols>
  <x:sheetData>
    <x:row r="1" spans="1:1" s="1" customFormat="1">
      <x:c r="A1" s="14" t="s">
        <x:v>287</x:v>
      </x:c>
    </x:row>
    <x:row r="2" spans="1:1" s="1" customFormat="1" customHeight="1">
      <x:c r="A2" s="64" t="s">
        <x:v>8</x:v>
      </x:c>
    </x:row>
    <x:row r="3" spans="1:1" s="1" customFormat="1" customHeight="1">
      <x:c r="A3" s="80" t="s">
        <x:v>233</x:v>
      </x:c>
    </x:row>
    <x:row r="4" spans="1:18" ht="27" customHeight="1">
      <x:c r="A4" s="175" t="s">
        <x:v>166</x:v>
      </x:c>
      <x:c r="B4" s="412" t="s">
        <x:v>152</x:v>
      </x:c>
      <x:c r="C4" s="412"/>
      <x:c r="D4" s="412" t="s">
        <x:v>144</x:v>
      </x:c>
      <x:c r="E4" s="412"/>
      <x:c r="F4" s="172" t="s">
        <x:v>139</x:v>
      </x:c>
      <x:c r="G4" s="415" t="s">
        <x:v>151</x:v>
      </x:c>
      <x:c r="H4" s="412"/>
      <x:c r="I4" s="172" t="s">
        <x:v>97</x:v>
      </x:c>
      <x:c r="J4" s="173" t="s">
        <x:v>102</x:v>
      </x:c>
      <x:c r="K4" s="173" t="s">
        <x:v>130</x:v>
      </x:c>
      <x:c r="L4" s="172" t="s">
        <x:v>146</x:v>
      </x:c>
      <x:c r="M4" s="173" t="s">
        <x:v>305</x:v>
      </x:c>
      <x:c r="N4" s="173" t="s">
        <x:v>240</x:v>
      </x:c>
      <x:c r="O4" s="121" t="s">
        <x:v>107</x:v>
      </x:c>
      <x:c r="P4" s="48"/>
      <x:c r="R4" s="54"/>
    </x:row>
    <x:row r="5" spans="1:17" ht="30" customHeight="1">
      <x:c r="A5" s="176" t="s">
        <x:v>199</x:v>
      </x:c>
      <x:c r="B5" s="413">
        <x:v>0.40000000000000002</x:v>
      </x:c>
      <x:c r="C5" s="413"/>
      <x:c r="D5" s="413">
        <x:v>0.40000000000000002</x:v>
      </x:c>
      <x:c r="E5" s="413"/>
      <x:c r="F5" s="38">
        <x:v>0.59999999999999998</x:v>
      </x:c>
      <x:c r="G5" s="411">
        <x:v>0.5</x:v>
      </x:c>
      <x:c r="H5" s="411"/>
      <x:c r="I5" s="38">
        <x:v>0.5</x:v>
      </x:c>
      <x:c r="J5" s="38">
        <x:v>0.40000000000000002</x:v>
      </x:c>
      <x:c r="K5" s="38">
        <x:v>0.40000000000000002</x:v>
      </x:c>
      <x:c r="L5" s="38">
        <x:v>0.80000000000000004</x:v>
      </x:c>
      <x:c r="M5" s="38">
        <x:v>0.20000000000000001</x:v>
      </x:c>
      <x:c r="N5" s="262">
        <x:v>0.20000000000000001</x:v>
      </x:c>
      <x:c r="O5" s="205">
        <x:f>MIN(SUM(B5:N5),4)</x:f>
        <x:v>4</x:v>
      </x:c>
      <x:c r="P5" s="48"/>
      <x:c r="Q5" s="83"/>
    </x:row>
    <x:row r="6" spans="1:16" ht="30" customHeight="1">
      <x:c r="A6" s="176" t="s">
        <x:v>221</x:v>
      </x:c>
      <x:c r="B6" s="413"/>
      <x:c r="C6" s="413"/>
      <x:c r="D6" s="413"/>
      <x:c r="E6" s="413"/>
      <x:c r="F6" s="38"/>
      <x:c r="G6" s="410"/>
      <x:c r="H6" s="410"/>
      <x:c r="I6" s="38"/>
      <x:c r="J6" s="38"/>
      <x:c r="K6" s="123"/>
      <x:c r="L6" s="38"/>
      <x:c r="M6" s="123"/>
      <x:c r="N6" s="262"/>
      <x:c r="O6" s="205">
        <x:f>MIN(SUM(B6:N6),4)</x:f>
        <x:v>0</x:v>
      </x:c>
      <x:c r="P6" s="48"/>
    </x:row>
    <x:row r="7" spans="1:16" ht="30" customHeight="1">
      <x:c r="A7" s="176"/>
      <x:c r="B7" s="413"/>
      <x:c r="C7" s="413"/>
      <x:c r="D7" s="413"/>
      <x:c r="E7" s="413"/>
      <x:c r="F7" s="38"/>
      <x:c r="G7" s="410"/>
      <x:c r="H7" s="410"/>
      <x:c r="I7" s="38"/>
      <x:c r="J7" s="38"/>
      <x:c r="K7" s="38"/>
      <x:c r="L7" s="38"/>
      <x:c r="M7" s="38"/>
      <x:c r="N7" s="262">
        <x:f t="shared" ref="N7:N8" si="0">F7*G7*K7*L7*M7</x:f>
        <x:v>0</x:v>
      </x:c>
      <x:c r="O7" s="205">
        <x:f>MIN(SUM(B7:N7),4)</x:f>
        <x:v>0</x:v>
      </x:c>
      <x:c r="P7" s="48"/>
    </x:row>
    <x:row r="8" spans="1:16" ht="38.25" customHeight="1">
      <x:c r="A8" s="176"/>
      <x:c r="B8" s="413"/>
      <x:c r="C8" s="413"/>
      <x:c r="D8" s="413"/>
      <x:c r="E8" s="413"/>
      <x:c r="F8" s="38"/>
      <x:c r="G8" s="410"/>
      <x:c r="H8" s="410"/>
      <x:c r="I8" s="38"/>
      <x:c r="J8" s="38"/>
      <x:c r="K8" s="38"/>
      <x:c r="L8" s="38"/>
      <x:c r="M8" s="38"/>
      <x:c r="N8" s="262">
        <x:f t="shared" si="0"/>
        <x:v>0</x:v>
      </x:c>
      <x:c r="O8" s="205">
        <x:f>MIN(SUM(B8:N8),4)</x:f>
        <x:v>0</x:v>
      </x:c>
      <x:c r="P8" s="48"/>
    </x:row>
    <x:row r="9" spans="1:16" ht="24" customHeight="1">
      <x:c r="A9" s="174"/>
      <x:c r="B9" s="414" t="s">
        <x:v>156</x:v>
      </x:c>
      <x:c r="C9" s="414"/>
      <x:c r="D9" s="414"/>
      <x:c r="E9" s="414"/>
      <x:c r="F9" s="110"/>
      <x:c r="G9" s="414"/>
      <x:c r="H9" s="414"/>
      <x:c r="I9" s="110"/>
      <x:c r="J9" s="110"/>
      <x:c r="K9" s="110"/>
      <x:c r="L9" s="110"/>
      <x:c r="M9" s="110"/>
      <x:c r="N9" s="263">
        <x:f>SUM(N5:N8)</x:f>
        <x:v>0.20000000000000001</x:v>
      </x:c>
      <x:c r="O9" s="206">
        <x:f>SUM(O5:O8)</x:f>
        <x:v>4</x:v>
      </x:c>
      <x:c r="P9" s="48"/>
    </x:row>
    <x:row r="10" spans="2:15">
      <x:c r="B10" s="48"/>
      <x:c r="C10" s="48"/>
      <x:c r="D10" s="48"/>
      <x:c r="E10" s="48"/>
      <x:c r="F10" s="48"/>
      <x:c r="G10" s="48"/>
      <x:c r="H10" s="48"/>
      <x:c r="I10" s="48"/>
      <x:c r="J10" s="48"/>
      <x:c r="K10" s="48"/>
      <x:c r="L10" s="48"/>
      <x:c r="M10" s="48"/>
      <x:c r="N10" s="48"/>
      <x:c r="O10" s="29"/>
    </x:row>
    <x:row r="11" spans="2:15">
      <x:c r="B11" s="48"/>
      <x:c r="C11" s="48"/>
      <x:c r="D11" s="48"/>
      <x:c r="E11" s="48"/>
      <x:c r="F11" s="48"/>
      <x:c r="G11" s="48"/>
      <x:c r="H11" s="48"/>
      <x:c r="I11" s="48"/>
      <x:c r="J11" s="48"/>
      <x:c r="K11" s="48"/>
      <x:c r="L11" s="48"/>
      <x:c r="M11" s="48"/>
      <x:c r="N11" s="48"/>
      <x:c r="O11" s="29"/>
    </x:row>
    <x:row r="12" spans="2:2">
      <x:c r="B12" s="21"/>
    </x:row>
    <x:row r="17" spans="3:3">
      <x:c r="C17" s="202"/>
    </x:row>
    <x:row r="18" spans="3:3">
      <x:c r="C18" s="202"/>
    </x:row>
    <x:row r="22" spans="7:7">
      <x:c r="G22" s="96"/>
    </x:row>
    <x:row r="35" spans="7:9">
      <x:c r="G35" s="297"/>
      <x:c r="H35" s="297"/>
      <x:c r="I35" s="297"/>
    </x:row>
  </x:sheetData>
  <x:mergeCells count="19">
    <x:mergeCell ref="G6:H6"/>
    <x:mergeCell ref="G5:H5"/>
    <x:mergeCell ref="G35:I35"/>
    <x:mergeCell ref="D4:E4"/>
    <x:mergeCell ref="D6:E6"/>
    <x:mergeCell ref="D9:E9"/>
    <x:mergeCell ref="G8:H8"/>
    <x:mergeCell ref="G9:H9"/>
    <x:mergeCell ref="G7:H7"/>
    <x:mergeCell ref="G4:H4"/>
    <x:mergeCell ref="B9:C9"/>
    <x:mergeCell ref="B4:C4"/>
    <x:mergeCell ref="D8:E8"/>
    <x:mergeCell ref="B8:C8"/>
    <x:mergeCell ref="B5:C5"/>
    <x:mergeCell ref="D5:E5"/>
    <x:mergeCell ref="B7:C7"/>
    <x:mergeCell ref="D7:E7"/>
    <x:mergeCell ref="B6:C6"/>
  </x:mergeCells>
  <x:pageMargins left="0.69972223043441772" right="0.69972223043441772" top="0.75" bottom="0.75" header="0.30000001192092896" footer="0.30000001192092896"/>
  <x:pageSetup paperSize="9" scale="77" firstPageNumber="1" fitToWidth="1" fitToHeight="1" orientation="portrait" usePrinterDefaults="1" blackAndWhite="0" draft="0" useFirstPageNumber="0" horizontalDpi="600" verticalDpi="600" copies="1"/>
  <x:colBreaks count="1" manualBreakCount="1">
    <x:brk id="15" min="0" max="16383" man="1" pt="0"/>
  </x:colBreaks>
</x:worksheet>
</file>

<file path=xl/worksheets/sheet1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3">
    <x:tabColor rgb="ffed7d31"/>
  </x:sheetPr>
  <x:dimension ref="A1:W33"/>
  <x:sheetViews>
    <x:sheetView view="pageBreakPreview" topLeftCell="A1" zoomScaleNormal="100" zoomScaleSheetLayoutView="100" workbookViewId="0">
      <x:selection activeCell="A1" activeCellId="0" sqref="A1:D1"/>
    </x:sheetView>
  </x:sheetViews>
  <x:sheetFormatPr defaultColWidth="9" defaultRowHeight="16.5"/>
  <x:cols>
    <x:col min="1" max="1" width="7.5" style="7" customWidth="1"/>
    <x:col min="2" max="2" width="1.25" style="7" customWidth="1"/>
    <x:col min="3" max="3" width="6.75" style="7" customWidth="1"/>
    <x:col min="4" max="4" width="2" style="7" customWidth="1"/>
    <x:col min="5" max="5" width="5.75" style="7" customWidth="1"/>
    <x:col min="6" max="6" width="1.875" style="7" customWidth="1"/>
    <x:col min="7" max="7" width="2.375" style="7" customWidth="1"/>
    <x:col min="8" max="8" width="3" style="7" customWidth="1"/>
    <x:col min="9" max="10" width="3.75" style="7" customWidth="1"/>
    <x:col min="11" max="11" width="6.625" style="7" customWidth="1"/>
    <x:col min="12" max="12" width="5.5" style="7" customWidth="1"/>
    <x:col min="13" max="13" width="4.125" style="7" customWidth="1"/>
    <x:col min="14" max="14" width="4.375" style="7" customWidth="1"/>
    <x:col min="15" max="15" width="4.625" style="7" customWidth="1"/>
    <x:col min="16" max="16" width="1" style="7" customWidth="1"/>
    <x:col min="17" max="17" width="6.5" style="7" customWidth="1"/>
    <x:col min="18" max="18" width="2" style="7" customWidth="1"/>
    <x:col min="19" max="19" width="7.875" style="7" customWidth="1"/>
    <x:col min="23" max="23" width="9" style="3" bestFit="1" customWidth="1"/>
  </x:cols>
  <x:sheetData>
    <x:row r="1" spans="1:1">
      <x:c r="A1" s="16" t="s">
        <x:v>287</x:v>
      </x:c>
    </x:row>
    <x:row r="2" spans="1:1" customHeight="1">
      <x:c r="A2" s="64" t="s">
        <x:v>262</x:v>
      </x:c>
    </x:row>
    <x:row r="3" spans="1:1" customHeight="1">
      <x:c r="A3" s="80" t="s">
        <x:v>258</x:v>
      </x:c>
    </x:row>
    <x:row r="4" spans="1:21">
      <x:c r="A4" s="48" t="s">
        <x:v>113</x:v>
      </x:c>
      <x:c r="B4" s="48"/>
      <x:c r="C4" s="48"/>
      <x:c r="D4" s="48"/>
      <x:c r="E4" s="48"/>
      <x:c r="F4" s="48"/>
      <x:c r="G4" s="48"/>
      <x:c r="H4" s="48"/>
      <x:c r="I4" s="48"/>
      <x:c r="J4" s="48"/>
      <x:c r="K4" s="48"/>
      <x:c r="L4" s="48"/>
      <x:c r="M4" s="48"/>
      <x:c r="N4" s="48"/>
      <x:c r="O4" s="48"/>
      <x:c r="P4" s="48"/>
      <x:c r="Q4" s="48"/>
      <x:c r="R4" s="48"/>
      <x:c r="S4" s="48"/>
      <x:c r="T4" s="48"/>
      <x:c r="U4" s="48"/>
    </x:row>
    <x:row r="5" spans="1:21" ht="19.5" customHeight="1">
      <x:c r="A5" s="417" t="s">
        <x:v>211</x:v>
      </x:c>
      <x:c r="B5" s="418"/>
      <x:c r="C5" s="417" t="s">
        <x:v>73</x:v>
      </x:c>
      <x:c r="D5" s="418"/>
      <x:c r="E5" s="417" t="s">
        <x:v>205</x:v>
      </x:c>
      <x:c r="F5" s="422"/>
      <x:c r="G5" s="418"/>
      <x:c r="H5" s="424" t="s">
        <x:v>256</x:v>
      </x:c>
      <x:c r="I5" s="425"/>
      <x:c r="J5" s="425"/>
      <x:c r="K5" s="425"/>
      <x:c r="L5" s="425"/>
      <x:c r="M5" s="425"/>
      <x:c r="N5" s="425"/>
      <x:c r="O5" s="426"/>
      <x:c r="P5" s="417" t="s">
        <x:v>223</x:v>
      </x:c>
      <x:c r="Q5" s="418"/>
      <x:c r="R5" s="417" t="s">
        <x:v>161</x:v>
      </x:c>
      <x:c r="S5" s="418"/>
      <x:c r="T5" s="48"/>
      <x:c r="U5" s="48"/>
    </x:row>
    <x:row r="6" spans="1:21" ht="19.5" customHeight="1">
      <x:c r="A6" s="419"/>
      <x:c r="B6" s="420"/>
      <x:c r="C6" s="419"/>
      <x:c r="D6" s="420"/>
      <x:c r="E6" s="424" t="s">
        <x:v>142</x:v>
      </x:c>
      <x:c r="F6" s="425"/>
      <x:c r="G6" s="426"/>
      <x:c r="H6" s="424" t="s">
        <x:v>76</x:v>
      </x:c>
      <x:c r="I6" s="425"/>
      <x:c r="J6" s="426"/>
      <x:c r="K6" s="424" t="s">
        <x:v>72</x:v>
      </x:c>
      <x:c r="L6" s="426"/>
      <x:c r="M6" s="424" t="s">
        <x:v>186</x:v>
      </x:c>
      <x:c r="N6" s="425"/>
      <x:c r="O6" s="426"/>
      <x:c r="P6" s="419"/>
      <x:c r="Q6" s="420"/>
      <x:c r="R6" s="419"/>
      <x:c r="S6" s="420"/>
      <x:c r="T6" s="48"/>
      <x:c r="U6" s="48"/>
    </x:row>
    <x:row r="7" spans="1:21" ht="15.75" customHeight="1">
      <x:c r="A7" s="421" t="s">
        <x:v>174</x:v>
      </x:c>
      <x:c r="B7" s="421"/>
      <x:c r="C7" s="421"/>
      <x:c r="D7" s="421"/>
      <x:c r="E7" s="421"/>
      <x:c r="F7" s="421"/>
      <x:c r="G7" s="421"/>
      <x:c r="H7" s="421"/>
      <x:c r="I7" s="421"/>
      <x:c r="J7" s="421"/>
      <x:c r="K7" s="421">
        <x:v>4</x:v>
      </x:c>
      <x:c r="L7" s="421"/>
      <x:c r="M7" s="421"/>
      <x:c r="N7" s="421"/>
      <x:c r="O7" s="421"/>
      <x:c r="P7" s="421"/>
      <x:c r="Q7" s="421"/>
      <x:c r="R7" s="428">
        <x:f>3-(ROUNDUP(K7/1,0)*0.3)-(ROUNDUP(L13/3,0)*0.3)</x:f>
        <x:v>1.5</x:v>
      </x:c>
      <x:c r="S7" s="428"/>
      <x:c r="T7" s="48"/>
      <x:c r="U7" s="48"/>
    </x:row>
    <x:row r="8" spans="1:21" ht="15.75" customHeight="1">
      <x:c r="A8" s="421"/>
      <x:c r="B8" s="421"/>
      <x:c r="C8" s="421"/>
      <x:c r="D8" s="421"/>
      <x:c r="E8" s="421"/>
      <x:c r="F8" s="421"/>
      <x:c r="G8" s="421"/>
      <x:c r="H8" s="421"/>
      <x:c r="I8" s="421"/>
      <x:c r="J8" s="421"/>
      <x:c r="K8" s="421"/>
      <x:c r="L8" s="421"/>
      <x:c r="M8" s="421"/>
      <x:c r="N8" s="421"/>
      <x:c r="O8" s="421"/>
      <x:c r="P8" s="421"/>
      <x:c r="Q8" s="421"/>
      <x:c r="R8" s="428"/>
      <x:c r="S8" s="428"/>
      <x:c r="T8" s="48"/>
      <x:c r="U8" s="48"/>
    </x:row>
    <x:row r="9" spans="1:21" ht="17.25" customHeight="1">
      <x:c r="A9" s="50"/>
      <x:c r="B9" s="51"/>
      <x:c r="C9" s="50"/>
      <x:c r="D9" s="51"/>
      <x:c r="E9" s="50"/>
      <x:c r="F9" s="51"/>
      <x:c r="G9" s="51"/>
      <x:c r="H9" s="50"/>
      <x:c r="I9" s="51"/>
      <x:c r="J9" s="51"/>
      <x:c r="K9" s="50"/>
      <x:c r="L9" s="51"/>
      <x:c r="M9" s="50"/>
      <x:c r="N9" s="51"/>
      <x:c r="O9" s="51"/>
      <x:c r="P9" s="50"/>
      <x:c r="Q9" s="51"/>
      <x:c r="R9" s="50"/>
      <x:c r="S9" s="51"/>
      <x:c r="T9" s="48"/>
      <x:c r="U9" s="48"/>
    </x:row>
    <x:row r="10" spans="1:21">
      <x:c r="A10" s="48" t="s">
        <x:v>40</x:v>
      </x:c>
      <x:c r="B10" s="48"/>
      <x:c r="C10" s="48"/>
      <x:c r="D10" s="48"/>
      <x:c r="E10" s="48"/>
      <x:c r="F10" s="48"/>
      <x:c r="G10" s="48"/>
      <x:c r="H10" s="48"/>
      <x:c r="I10" s="48"/>
      <x:c r="J10" s="48"/>
      <x:c r="K10" s="48"/>
      <x:c r="L10" s="48"/>
      <x:c r="M10" s="48"/>
      <x:c r="N10" s="48"/>
      <x:c r="O10" s="48"/>
      <x:c r="P10" s="48"/>
      <x:c r="Q10" s="48"/>
      <x:c r="R10" s="48"/>
      <x:c r="S10" s="48"/>
      <x:c r="T10" s="48"/>
      <x:c r="U10" s="48"/>
    </x:row>
    <x:row r="11" spans="1:21" ht="18.75" customHeight="1">
      <x:c r="A11" s="434" t="s">
        <x:v>106</x:v>
      </x:c>
      <x:c r="B11" s="429" t="s">
        <x:v>73</x:v>
      </x:c>
      <x:c r="C11" s="430"/>
      <x:c r="D11" s="421" t="s">
        <x:v>104</x:v>
      </x:c>
      <x:c r="E11" s="421"/>
      <x:c r="F11" s="421"/>
      <x:c r="G11" s="421" t="s">
        <x:v>256</x:v>
      </x:c>
      <x:c r="H11" s="421"/>
      <x:c r="I11" s="421"/>
      <x:c r="J11" s="390"/>
      <x:c r="K11" s="390"/>
      <x:c r="L11" s="390"/>
      <x:c r="M11" s="390"/>
      <x:c r="N11" s="390"/>
      <x:c r="O11" s="390"/>
      <x:c r="P11" s="422" t="s">
        <x:v>223</x:v>
      </x:c>
      <x:c r="Q11" s="418"/>
      <x:c r="R11" s="422" t="s">
        <x:v>178</x:v>
      </x:c>
      <x:c r="S11" s="418"/>
      <x:c r="T11" s="49"/>
      <x:c r="U11" s="49"/>
    </x:row>
    <x:row r="12" spans="1:21" ht="18.75" customHeight="1">
      <x:c r="A12" s="435"/>
      <x:c r="B12" s="431"/>
      <x:c r="C12" s="432"/>
      <x:c r="D12" s="421" t="s">
        <x:v>142</x:v>
      </x:c>
      <x:c r="E12" s="421"/>
      <x:c r="F12" s="421"/>
      <x:c r="G12" s="421" t="s">
        <x:v>217</x:v>
      </x:c>
      <x:c r="H12" s="421"/>
      <x:c r="I12" s="421"/>
      <x:c r="J12" s="424" t="s">
        <x:v>76</x:v>
      </x:c>
      <x:c r="K12" s="274"/>
      <x:c r="L12" s="424" t="s">
        <x:v>72</x:v>
      </x:c>
      <x:c r="M12" s="426"/>
      <x:c r="N12" s="424" t="s">
        <x:v>186</x:v>
      </x:c>
      <x:c r="O12" s="426"/>
      <x:c r="P12" s="423"/>
      <x:c r="Q12" s="420"/>
      <x:c r="R12" s="423"/>
      <x:c r="S12" s="420"/>
      <x:c r="T12" s="49"/>
      <x:c r="U12" s="49"/>
    </x:row>
    <x:row r="13" spans="1:23" ht="18.75" customHeight="1">
      <x:c r="A13" s="433" t="s">
        <x:v>174</x:v>
      </x:c>
      <x:c r="B13" s="433"/>
      <x:c r="C13" s="433"/>
      <x:c r="D13" s="421"/>
      <x:c r="E13" s="421"/>
      <x:c r="F13" s="421"/>
      <x:c r="G13" s="421"/>
      <x:c r="H13" s="421"/>
      <x:c r="I13" s="421"/>
      <x:c r="J13" s="421"/>
      <x:c r="K13" s="421"/>
      <x:c r="L13" s="421">
        <x:v>1</x:v>
      </x:c>
      <x:c r="M13" s="421"/>
      <x:c r="N13" s="421"/>
      <x:c r="O13" s="421"/>
      <x:c r="P13" s="421"/>
      <x:c r="Q13" s="421"/>
      <x:c r="R13" s="421"/>
      <x:c r="S13" s="421"/>
      <x:c r="T13" s="49"/>
      <x:c r="U13" s="49"/>
      <x:c r="W13" s="416"/>
    </x:row>
    <x:row r="14" spans="1:23" ht="19.5" customHeight="1">
      <x:c r="A14" s="433"/>
      <x:c r="B14" s="433"/>
      <x:c r="C14" s="433"/>
      <x:c r="D14" s="421"/>
      <x:c r="E14" s="421"/>
      <x:c r="F14" s="421"/>
      <x:c r="G14" s="421"/>
      <x:c r="H14" s="421"/>
      <x:c r="I14" s="421"/>
      <x:c r="J14" s="421"/>
      <x:c r="K14" s="421"/>
      <x:c r="L14" s="421"/>
      <x:c r="M14" s="421"/>
      <x:c r="N14" s="421"/>
      <x:c r="O14" s="421"/>
      <x:c r="P14" s="421"/>
      <x:c r="Q14" s="421"/>
      <x:c r="R14" s="421"/>
      <x:c r="S14" s="421"/>
      <x:c r="T14" s="48"/>
      <x:c r="U14" s="48"/>
      <x:c r="W14" s="416"/>
    </x:row>
    <x:row r="15" spans="1:21" ht="23.25" customHeight="1">
      <x:c r="A15" s="427" t="s">
        <x:v>232</x:v>
      </x:c>
      <x:c r="B15" s="427"/>
      <x:c r="C15" s="427"/>
      <x:c r="D15" s="427"/>
      <x:c r="E15" s="427"/>
      <x:c r="F15" s="427"/>
      <x:c r="G15" s="427"/>
      <x:c r="H15" s="427"/>
      <x:c r="I15" s="427"/>
      <x:c r="J15" s="427"/>
      <x:c r="K15" s="427"/>
      <x:c r="L15" s="427"/>
      <x:c r="M15" s="427"/>
      <x:c r="N15" s="427"/>
      <x:c r="O15" s="427"/>
      <x:c r="P15" s="427"/>
      <x:c r="Q15" s="427"/>
      <x:c r="R15" s="427"/>
      <x:c r="S15" s="427"/>
      <x:c r="T15" s="48"/>
      <x:c r="U15" s="48"/>
    </x:row>
    <x:row r="16" spans="1:21">
      <x:c r="A16" s="48"/>
      <x:c r="B16" s="48"/>
      <x:c r="C16" s="48"/>
      <x:c r="D16" s="48"/>
      <x:c r="E16" s="48"/>
      <x:c r="F16" s="48"/>
      <x:c r="G16" s="48"/>
      <x:c r="H16" s="48"/>
      <x:c r="I16" s="48"/>
      <x:c r="J16" s="48"/>
      <x:c r="K16" s="48"/>
      <x:c r="L16" s="48"/>
      <x:c r="M16" s="48"/>
      <x:c r="N16" s="48"/>
      <x:c r="O16" s="48"/>
      <x:c r="P16" s="48"/>
      <x:c r="Q16" s="48"/>
      <x:c r="R16" s="48"/>
      <x:c r="S16" s="48"/>
      <x:c r="T16" s="48"/>
      <x:c r="U16" s="48"/>
    </x:row>
    <x:row r="17" spans="1:21">
      <x:c r="A17" s="48"/>
      <x:c r="B17" s="48"/>
      <x:c r="C17" s="48"/>
      <x:c r="D17" s="48"/>
      <x:c r="E17" s="48"/>
      <x:c r="F17" s="48"/>
      <x:c r="G17" s="48"/>
      <x:c r="H17" s="48"/>
      <x:c r="I17" s="48"/>
      <x:c r="J17" s="48"/>
      <x:c r="K17" s="48"/>
      <x:c r="L17" s="48"/>
      <x:c r="M17" s="48"/>
      <x:c r="N17" s="48"/>
      <x:c r="O17" s="48"/>
      <x:c r="P17" s="48"/>
      <x:c r="Q17" s="48"/>
      <x:c r="R17" s="48"/>
      <x:c r="S17" s="48"/>
      <x:c r="T17" s="48"/>
      <x:c r="U17" s="48"/>
    </x:row>
    <x:row r="18" spans="1:8">
      <x:c r="A18" s="16"/>
      <x:c r="B18" s="16"/>
      <x:c r="C18" s="16"/>
      <x:c r="D18" s="16"/>
      <x:c r="E18" s="16"/>
      <x:c r="F18" s="16"/>
      <x:c r="G18" s="16"/>
      <x:c r="H18" s="16"/>
    </x:row>
    <x:row r="19" spans="1:8">
      <x:c r="A19" s="64"/>
      <x:c r="B19" s="16"/>
      <x:c r="C19" s="16"/>
      <x:c r="D19" s="16"/>
      <x:c r="E19" s="16"/>
      <x:c r="F19" s="16"/>
      <x:c r="G19" s="16"/>
      <x:c r="H19" s="16"/>
    </x:row>
    <x:row r="20" spans="1:8">
      <x:c r="A20" s="80"/>
      <x:c r="B20" s="16"/>
      <x:c r="C20" s="16"/>
      <x:c r="D20" s="16"/>
      <x:c r="E20" s="211"/>
      <x:c r="F20" s="16"/>
      <x:c r="G20" s="16"/>
      <x:c r="H20" s="16"/>
    </x:row>
    <x:row r="33" spans="5:7">
      <x:c r="E33" s="297"/>
      <x:c r="F33" s="297"/>
      <x:c r="G33" s="297"/>
    </x:row>
  </x:sheetData>
  <x:mergeCells count="43">
    <x:mergeCell ref="W13:W14"/>
    <x:mergeCell ref="R5:S6"/>
    <x:mergeCell ref="P13:Q14"/>
    <x:mergeCell ref="P11:Q12"/>
    <x:mergeCell ref="R11:S12"/>
    <x:mergeCell ref="R13:S14"/>
    <x:mergeCell ref="E7:G7"/>
    <x:mergeCell ref="H5:O5"/>
    <x:mergeCell ref="P5:Q6"/>
    <x:mergeCell ref="M6:O6"/>
    <x:mergeCell ref="H6:J6"/>
    <x:mergeCell ref="K6:L6"/>
    <x:mergeCell ref="E33:G33"/>
    <x:mergeCell ref="A15:S15"/>
    <x:mergeCell ref="E6:G6"/>
    <x:mergeCell ref="E5:G5"/>
    <x:mergeCell ref="R7:S8"/>
    <x:mergeCell ref="P7:Q8"/>
    <x:mergeCell ref="M7:O8"/>
    <x:mergeCell ref="K7:L8"/>
    <x:mergeCell ref="H7:J8"/>
    <x:mergeCell ref="C7:D8"/>
    <x:mergeCell ref="A7:B8"/>
    <x:mergeCell ref="A5:B6"/>
    <x:mergeCell ref="C5:D6"/>
    <x:mergeCell ref="B11:C12"/>
    <x:mergeCell ref="E8:G8"/>
    <x:mergeCell ref="B13:C14"/>
    <x:mergeCell ref="A13:A14"/>
    <x:mergeCell ref="D13:F13"/>
    <x:mergeCell ref="G11:O11"/>
    <x:mergeCell ref="N12:O12"/>
    <x:mergeCell ref="J13:K14"/>
    <x:mergeCell ref="L13:M14"/>
    <x:mergeCell ref="N13:O14"/>
    <x:mergeCell ref="D11:F11"/>
    <x:mergeCell ref="G12:I12"/>
    <x:mergeCell ref="D14:F14"/>
    <x:mergeCell ref="G13:I14"/>
    <x:mergeCell ref="A11:A12"/>
    <x:mergeCell ref="D12:F12"/>
    <x:mergeCell ref="J12:K12"/>
    <x:mergeCell ref="L12:M12"/>
  </x:mergeCells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1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4">
    <x:tabColor rgb="ffed7d31"/>
  </x:sheetPr>
  <x:dimension ref="A1:Y33"/>
  <x:sheetViews>
    <x:sheetView view="pageBreakPreview" topLeftCell="A1" zoomScaleNormal="100" zoomScaleSheetLayoutView="100" workbookViewId="0">
      <x:selection activeCell="A1" activeCellId="0" sqref="A1:D1"/>
    </x:sheetView>
  </x:sheetViews>
  <x:sheetFormatPr defaultColWidth="9" defaultRowHeight="11.25"/>
  <x:cols>
    <x:col min="1" max="1" width="9.5" style="56" customWidth="1"/>
    <x:col min="2" max="2" width="18.625" style="56" customWidth="1"/>
    <x:col min="3" max="5" width="9.5" style="56" customWidth="1"/>
    <x:col min="6" max="7" width="11.25" style="56" bestFit="1" customWidth="1"/>
    <x:col min="8" max="10" width="9.5" style="56" customWidth="1"/>
    <x:col min="11" max="11" width="1.875" style="56" customWidth="1"/>
    <x:col min="12" max="14" width="0.75" style="56" customWidth="1"/>
    <x:col min="15" max="16" width="9" style="56"/>
    <x:col min="17" max="17" width="9" style="56" bestFit="1" customWidth="1"/>
    <x:col min="18" max="18" width="9" style="56"/>
    <x:col min="19" max="24" width="9" style="56" bestFit="1" customWidth="1"/>
    <x:col min="25" max="16384" width="9" style="56"/>
  </x:cols>
  <x:sheetData>
    <x:row r="1" spans="1:22" ht="13.5">
      <x:c r="A1" s="85" t="s">
        <x:v>306</x:v>
      </x:c>
      <x:c r="B1" s="84"/>
      <x:c r="C1" s="84"/>
      <x:c r="D1" s="84"/>
      <x:c r="E1" s="84"/>
      <x:c r="F1" s="84"/>
      <x:c r="G1" s="84"/>
      <x:c r="H1" s="84"/>
      <x:c r="I1" s="84"/>
      <x:c r="J1" s="84"/>
      <x:c r="P1" s="438"/>
      <x:c r="Q1" s="438"/>
      <x:c r="R1" s="438"/>
      <x:c r="S1" s="438"/>
      <x:c r="T1" s="438"/>
      <x:c r="U1" s="438"/>
      <x:c r="V1" s="438"/>
    </x:row>
    <x:row r="2" spans="1:22" ht="13.5" customHeight="1">
      <x:c r="A2" s="67" t="s">
        <x:v>14</x:v>
      </x:c>
      <x:c r="B2" s="73"/>
      <x:c r="C2" s="73"/>
      <x:c r="D2" s="73"/>
      <x:c r="E2" s="73"/>
      <x:c r="F2" s="73"/>
      <x:c r="G2" s="73"/>
      <x:c r="H2" s="73"/>
      <x:c r="I2" s="73"/>
      <x:c r="J2" s="73"/>
      <x:c r="P2" s="416"/>
      <x:c r="Q2" s="416"/>
      <x:c r="R2" s="416"/>
      <x:c r="S2" s="416"/>
      <x:c r="T2" s="416"/>
      <x:c r="U2" s="416"/>
      <x:c r="V2" s="416"/>
    </x:row>
    <x:row r="3" spans="1:22" ht="13.5" customHeight="1">
      <x:c r="A3" s="86" t="s">
        <x:v>318</x:v>
      </x:c>
      <x:c r="B3" s="73"/>
      <x:c r="C3" s="73"/>
      <x:c r="D3" s="73"/>
      <x:c r="E3" s="73"/>
      <x:c r="F3" s="73"/>
      <x:c r="G3" s="73"/>
      <x:c r="H3" s="73"/>
      <x:c r="I3" s="73"/>
      <x:c r="J3" s="73"/>
      <x:c r="P3" s="416"/>
      <x:c r="Q3" s="416"/>
      <x:c r="R3" s="416"/>
      <x:c r="S3" s="416"/>
      <x:c r="T3" s="416"/>
      <x:c r="U3" s="416"/>
      <x:c r="V3" s="416"/>
    </x:row>
    <x:row r="4" spans="1:22" customHeight="1">
      <x:c r="A4" s="73"/>
      <x:c r="B4" s="73"/>
      <x:c r="C4" s="73"/>
      <x:c r="D4" s="73"/>
      <x:c r="E4" s="73"/>
      <x:c r="F4" s="73"/>
      <x:c r="G4" s="73"/>
      <x:c r="H4" s="73"/>
      <x:c r="I4" s="73"/>
      <x:c r="J4" s="73"/>
      <x:c r="P4" s="416"/>
      <x:c r="Q4" s="416"/>
      <x:c r="R4" s="416"/>
      <x:c r="S4" s="416"/>
      <x:c r="T4" s="416"/>
      <x:c r="U4" s="416"/>
      <x:c r="V4" s="416"/>
    </x:row>
    <x:row r="5" spans="1:22" customHeight="1">
      <x:c r="A5" s="73"/>
      <x:c r="B5" s="73"/>
      <x:c r="C5" s="73"/>
      <x:c r="D5" s="73"/>
      <x:c r="E5" s="73" t="s">
        <x:v>116</x:v>
      </x:c>
      <x:c r="F5" s="73"/>
      <x:c r="P5" s="416"/>
      <x:c r="Q5" s="416"/>
      <x:c r="R5" s="416"/>
      <x:c r="S5" s="416"/>
      <x:c r="T5" s="416"/>
      <x:c r="U5" s="416"/>
      <x:c r="V5" s="416"/>
    </x:row>
    <x:row r="6" spans="1:22" ht="26.25" customHeight="1">
      <x:c r="A6" s="73"/>
      <x:c r="B6" s="185" t="s">
        <x:v>99</x:v>
      </x:c>
      <x:c r="C6" s="187">
        <x:v>10000</x:v>
      </x:c>
      <x:c r="D6" s="186" t="s">
        <x:v>213</x:v>
      </x:c>
      <x:c r="E6" s="188">
        <x:v>5000</x:v>
      </x:c>
      <x:c r="F6" s="88"/>
      <x:c r="P6" s="416"/>
      <x:c r="Q6" s="416"/>
      <x:c r="R6" s="416"/>
      <x:c r="S6" s="416"/>
      <x:c r="T6" s="416"/>
      <x:c r="U6" s="416"/>
      <x:c r="V6" s="416"/>
    </x:row>
    <x:row r="7" spans="1:22" ht="26.25" customHeight="1">
      <x:c r="A7" s="73"/>
      <x:c r="B7" s="179" t="s">
        <x:v>61</x:v>
      </x:c>
      <x:c r="C7" s="180">
        <x:f>C6/E6</x:f>
        <x:v>2</x:v>
      </x:c>
      <x:c r="D7" s="88"/>
      <x:c r="E7" s="89"/>
      <x:c r="F7" s="89"/>
      <x:c r="P7" s="74"/>
      <x:c r="Q7" s="74"/>
      <x:c r="R7" s="74"/>
      <x:c r="S7" s="74"/>
      <x:c r="T7" s="74"/>
      <x:c r="U7" s="74"/>
      <x:c r="V7" s="74"/>
    </x:row>
    <x:row r="8" spans="1:25" ht="26.25" customHeight="1">
      <x:c r="A8" s="73"/>
      <x:c r="B8" s="181" t="s">
        <x:v>12</x:v>
      </x:c>
      <x:c r="C8" s="182">
        <x:v>0.41649999999999998</x:v>
      </x:c>
      <x:c r="D8" s="73"/>
      <x:c r="E8" s="73"/>
      <x:c r="F8" s="73"/>
      <x:c r="G8" s="73"/>
      <x:c r="H8" s="73"/>
      <x:c r="I8" s="73"/>
      <x:c r="J8" s="73"/>
      <x:c r="O8" s="53"/>
      <x:c r="P8" s="74"/>
      <x:c r="Q8" s="15"/>
      <x:c r="R8" s="15"/>
      <x:c r="S8" s="15"/>
      <x:c r="T8" s="15"/>
      <x:c r="U8" s="15"/>
      <x:c r="V8" s="15"/>
      <x:c r="W8" s="53"/>
      <x:c r="X8" s="53"/>
      <x:c r="Y8" s="53"/>
    </x:row>
    <x:row r="9" spans="1:25" ht="26.25" customHeight="1">
      <x:c r="A9" s="73"/>
      <x:c r="B9" s="177" t="s">
        <x:v>82</x:v>
      </x:c>
      <x:c r="C9" s="178">
        <x:f>C7/C8</x:f>
        <x:v>4.8019207683073235</x:v>
      </x:c>
      <x:c r="D9" s="73"/>
      <x:c r="E9" s="73"/>
      <x:c r="F9" s="73"/>
      <x:c r="G9" s="73"/>
      <x:c r="H9" s="73"/>
      <x:c r="I9" s="73"/>
      <x:c r="J9" s="73"/>
      <x:c r="O9" s="53"/>
      <x:c r="P9" s="323" t="s">
        <x:v>187</x:v>
      </x:c>
      <x:c r="Q9" s="323"/>
      <x:c r="R9" s="436" t="s">
        <x:v>24</x:v>
      </x:c>
      <x:c r="S9" s="436"/>
      <x:c r="T9" s="436"/>
      <x:c r="U9" s="436"/>
      <x:c r="V9" s="436"/>
      <x:c r="W9" s="436"/>
      <x:c r="X9" s="436"/>
      <x:c r="Y9" s="53"/>
    </x:row>
    <x:row r="10" spans="1:25" ht="26.25" customHeight="1">
      <x:c r="A10" s="73"/>
      <x:c r="B10" s="185" t="s">
        <x:v>66</x:v>
      </x:c>
      <x:c r="C10" s="187">
        <x:v>30000</x:v>
      </x:c>
      <x:c r="D10" s="186" t="s">
        <x:v>96</x:v>
      </x:c>
      <x:c r="E10" s="188">
        <x:v>20000</x:v>
      </x:c>
      <x:c r="F10" s="87"/>
      <x:c r="G10" s="87"/>
      <x:c r="H10" s="87"/>
      <x:c r="I10" s="87"/>
      <x:c r="J10" s="90"/>
      <x:c r="O10" s="53"/>
      <x:c r="P10" s="323" t="s">
        <x:v>115</x:v>
      </x:c>
      <x:c r="Q10" s="323">
        <x:v>2.7000000000000002</x:v>
      </x:c>
      <x:c r="R10" s="436" t="s">
        <x:v>229</x:v>
      </x:c>
      <x:c r="S10" s="436"/>
      <x:c r="T10" s="436"/>
      <x:c r="U10" s="436"/>
      <x:c r="V10" s="436"/>
      <x:c r="W10" s="436"/>
      <x:c r="X10" s="72"/>
      <x:c r="Y10" s="53"/>
    </x:row>
    <x:row r="11" spans="1:25" ht="26.25" customHeight="1">
      <x:c r="A11" s="73"/>
      <x:c r="B11" s="179" t="s">
        <x:v>129</x:v>
      </x:c>
      <x:c r="C11" s="180">
        <x:f>C10/E10</x:f>
        <x:v>1.5</x:v>
      </x:c>
      <x:c r="D11" s="88"/>
      <x:c r="E11" s="89"/>
      <x:c r="F11" s="91"/>
      <x:c r="G11" s="91"/>
      <x:c r="H11" s="92"/>
      <x:c r="I11" s="92"/>
      <x:c r="J11" s="90"/>
      <x:c r="O11" s="53"/>
      <x:c r="P11" s="323"/>
      <x:c r="Q11" s="323"/>
      <x:c r="R11" s="323" t="s">
        <x:v>155</x:v>
      </x:c>
      <x:c r="S11" s="323" t="s">
        <x:v>272</x:v>
      </x:c>
      <x:c r="T11" s="252" t="s">
        <x:v>265</x:v>
      </x:c>
      <x:c r="U11" s="252" t="s">
        <x:v>268</x:v>
      </x:c>
      <x:c r="V11" s="252" t="s">
        <x:v>267</x:v>
      </x:c>
      <x:c r="W11" s="252"/>
      <x:c r="X11" s="72"/>
      <x:c r="Y11" s="53"/>
    </x:row>
    <x:row r="12" spans="1:25" ht="26.25" customHeight="1">
      <x:c r="A12" s="73"/>
      <x:c r="B12" s="184" t="s">
        <x:v>245</x:v>
      </x:c>
      <x:c r="C12" s="189">
        <x:v>1.1464000000000001</x:v>
      </x:c>
      <x:c r="D12" s="88"/>
      <x:c r="E12" s="89"/>
      <x:c r="F12" s="91"/>
      <x:c r="G12" s="91"/>
      <x:c r="H12" s="92"/>
      <x:c r="I12" s="92"/>
      <x:c r="J12" s="90"/>
      <x:c r="O12" s="53"/>
      <x:c r="P12" s="323"/>
      <x:c r="Q12" s="323"/>
      <x:c r="R12" s="323"/>
      <x:c r="S12" s="323"/>
      <x:c r="T12" s="252" t="s">
        <x:v>266</x:v>
      </x:c>
      <x:c r="U12" s="252" t="s">
        <x:v>271</x:v>
      </x:c>
      <x:c r="V12" s="252" t="s">
        <x:v>264</x:v>
      </x:c>
      <x:c r="W12" s="252" t="s">
        <x:v>57</x:v>
      </x:c>
      <x:c r="X12" s="72"/>
      <x:c r="Y12" s="53"/>
    </x:row>
    <x:row r="13" spans="1:25" ht="26.25" customHeight="1">
      <x:c r="A13" s="73"/>
      <x:c r="B13" s="190" t="s">
        <x:v>82</x:v>
      </x:c>
      <x:c r="C13" s="178">
        <x:f>C11/C12</x:f>
        <x:v>1.3084438241451499</x:v>
      </x:c>
      <x:c r="F13" s="91"/>
      <x:c r="G13" s="91"/>
      <x:c r="H13" s="93"/>
      <x:c r="I13" s="93"/>
      <x:c r="J13" s="90"/>
      <x:c r="O13" s="53"/>
      <x:c r="P13" s="323"/>
      <x:c r="Q13" s="323"/>
      <x:c r="R13" s="252" t="s">
        <x:v>161</x:v>
      </x:c>
      <x:c r="S13" s="252">
        <x:v>2.7000000000000002</x:v>
      </x:c>
      <x:c r="T13" s="252">
        <x:v>2.5699999999999998</x:v>
      </x:c>
      <x:c r="U13" s="252">
        <x:v>2.4300000000000002</x:v>
      </x:c>
      <x:c r="V13" s="252">
        <x:v>2.2999999999999998</x:v>
      </x:c>
      <x:c r="W13" s="252">
        <x:v>2.1600000000000001</x:v>
      </x:c>
      <x:c r="X13" s="72"/>
      <x:c r="Y13" s="53"/>
    </x:row>
    <x:row r="14" spans="1:25" ht="26.25" customHeight="1">
      <x:c r="A14" s="73"/>
      <x:c r="B14" s="191" t="s">
        <x:v>52</x:v>
      </x:c>
      <x:c r="C14" s="191" t="s">
        <x:v>90</x:v>
      </x:c>
      <x:c r="D14" s="192" t="s">
        <x:v>127</x:v>
      </x:c>
      <x:c r="E14" s="192" t="s">
        <x:v>123</x:v>
      </x:c>
      <x:c r="F14" s="192" t="s">
        <x:v>35</x:v>
      </x:c>
      <x:c r="G14" s="94"/>
      <x:c r="I14" s="93"/>
      <x:c r="J14" s="90"/>
      <x:c r="O14" s="53"/>
      <x:c r="P14" s="323" t="s">
        <x:v>98</x:v>
      </x:c>
      <x:c r="Q14" s="323">
        <x:v>2.7000000000000002</x:v>
      </x:c>
      <x:c r="R14" s="436" t="s">
        <x:v>230</x:v>
      </x:c>
      <x:c r="S14" s="436"/>
      <x:c r="T14" s="436"/>
      <x:c r="U14" s="436"/>
      <x:c r="V14" s="436"/>
      <x:c r="W14" s="436"/>
      <x:c r="X14" s="72"/>
      <x:c r="Y14" s="53"/>
    </x:row>
    <x:row r="15" spans="1:25" ht="26.25" customHeight="1">
      <x:c r="A15" s="73"/>
      <x:c r="B15" s="193" t="s">
        <x:v>63</x:v>
      </x:c>
      <x:c r="C15" s="193"/>
      <x:c r="D15" s="194"/>
      <x:c r="E15" s="194"/>
      <x:c r="F15" s="194"/>
      <x:c r="G15" s="94"/>
      <x:c r="I15" s="93"/>
      <x:c r="J15" s="90"/>
      <x:c r="O15" s="53"/>
      <x:c r="P15" s="323"/>
      <x:c r="Q15" s="323"/>
      <x:c r="R15" s="323" t="s">
        <x:v>155</x:v>
      </x:c>
      <x:c r="S15" s="323" t="s">
        <x:v>269</x:v>
      </x:c>
      <x:c r="T15" s="252" t="s">
        <x:v>270</x:v>
      </x:c>
      <x:c r="U15" s="252" t="s">
        <x:v>265</x:v>
      </x:c>
      <x:c r="V15" s="252" t="s">
        <x:v>268</x:v>
      </x:c>
      <x:c r="W15" s="252"/>
      <x:c r="X15" s="72"/>
      <x:c r="Y15" s="53"/>
    </x:row>
    <x:row r="16" spans="1:25" ht="22.5" customHeight="1">
      <x:c r="A16" s="73"/>
      <x:c r="B16" s="87"/>
      <x:c r="C16" s="87"/>
      <x:c r="D16" s="89"/>
      <x:c r="E16" s="89"/>
      <x:c r="F16" s="91"/>
      <x:c r="G16" s="91"/>
      <x:c r="H16" s="93"/>
      <x:c r="I16" s="93"/>
      <x:c r="J16" s="90"/>
      <x:c r="O16" s="53"/>
      <x:c r="P16" s="323"/>
      <x:c r="Q16" s="323"/>
      <x:c r="R16" s="323"/>
      <x:c r="S16" s="323"/>
      <x:c r="T16" s="252" t="s">
        <x:v>272</x:v>
      </x:c>
      <x:c r="U16" s="252" t="s">
        <x:v>266</x:v>
      </x:c>
      <x:c r="V16" s="252" t="s">
        <x:v>271</x:v>
      </x:c>
      <x:c r="W16" s="252" t="s">
        <x:v>43</x:v>
      </x:c>
      <x:c r="X16" s="72"/>
      <x:c r="Y16" s="53"/>
    </x:row>
    <x:row r="17" spans="1:25" ht="26.25" customHeight="1">
      <x:c r="A17" s="73"/>
      <x:c r="B17" s="183" t="s">
        <x:v>157</x:v>
      </x:c>
      <x:c r="C17" s="183" t="s">
        <x:v>125</x:v>
      </x:c>
      <x:c r="D17" s="183" t="s">
        <x:v>161</x:v>
      </x:c>
      <x:c r="E17" s="90"/>
      <x:c r="F17" s="90"/>
      <x:c r="G17" s="90"/>
      <x:c r="H17" s="90"/>
      <x:c r="I17" s="90"/>
      <x:c r="J17" s="90"/>
      <x:c r="O17" s="53"/>
      <x:c r="P17" s="323"/>
      <x:c r="Q17" s="323"/>
      <x:c r="R17" s="252" t="s">
        <x:v>161</x:v>
      </x:c>
      <x:c r="S17" s="252">
        <x:v>2.7000000000000002</x:v>
      </x:c>
      <x:c r="T17" s="252">
        <x:v>2.5699999999999998</x:v>
      </x:c>
      <x:c r="U17" s="252">
        <x:v>2.4300000000000002</x:v>
      </x:c>
      <x:c r="V17" s="252">
        <x:v>2.2999999999999998</x:v>
      </x:c>
      <x:c r="W17" s="252">
        <x:v>2.1600000000000001</x:v>
      </x:c>
      <x:c r="X17" s="72"/>
      <x:c r="Y17" s="53"/>
    </x:row>
    <x:row r="18" spans="1:25" ht="26.25" customHeight="1">
      <x:c r="A18" s="73"/>
      <x:c r="B18" s="183" t="s">
        <x:v>81</x:v>
      </x:c>
      <x:c r="C18" s="195">
        <x:f>C9</x:f>
        <x:v>4.8019207683073235</x:v>
      </x:c>
      <x:c r="D18" s="203">
        <x:f>IF(C18&gt;=1,2.7,IF(C18&gt;=0.75,2.57,IF(C18&gt;=0.5,2.43,IF(C18&gt;=0.25,2.3,2.16))))</x:f>
        <x:v>2.7000000000000002</x:v>
      </x:c>
      <x:c r="E18" s="73"/>
      <x:c r="F18" s="74" t="s">
        <x:v>321</x:v>
      </x:c>
      <x:c r="G18" s="73"/>
      <x:c r="H18" s="73"/>
      <x:c r="I18" s="73"/>
      <x:c r="J18" s="73"/>
      <x:c r="O18" s="53"/>
      <x:c r="P18" s="323" t="s">
        <x:v>9</x:v>
      </x:c>
      <x:c r="Q18" s="323">
        <x:v>3.6000000000000001</x:v>
      </x:c>
      <x:c r="R18" s="437" t="s">
        <x:v>6</x:v>
      </x:c>
      <x:c r="S18" s="437"/>
      <x:c r="T18" s="437"/>
      <x:c r="U18" s="437"/>
      <x:c r="V18" s="437"/>
      <x:c r="W18" s="437"/>
      <x:c r="X18" s="437"/>
      <x:c r="Y18" s="53"/>
    </x:row>
    <x:row r="19" spans="1:25" ht="26.25" customHeight="1">
      <x:c r="A19" s="73"/>
      <x:c r="B19" s="183" t="s">
        <x:v>129</x:v>
      </x:c>
      <x:c r="C19" s="195">
        <x:f>C13</x:f>
        <x:v>1.3084438241451499</x:v>
      </x:c>
      <x:c r="D19" s="203">
        <x:f>IF(C19&gt;=1.25,2.7,IF(C19&gt;=1,2.57,IF(C19&gt;=0.75,2.43,IF(C19&gt;=0.5,2.3,2.16))))</x:f>
        <x:v>2.7000000000000002</x:v>
      </x:c>
      <x:c r="E19" s="73"/>
      <x:c r="F19" s="73"/>
      <x:c r="G19" s="73"/>
      <x:c r="H19" s="73"/>
      <x:c r="I19" s="73"/>
      <x:c r="J19" s="73"/>
      <x:c r="O19" s="53"/>
      <x:c r="P19" s="323"/>
      <x:c r="Q19" s="323"/>
      <x:c r="R19" s="252" t="s">
        <x:v>155</x:v>
      </x:c>
      <x:c r="S19" s="252" t="s">
        <x:v>281</x:v>
      </x:c>
      <x:c r="T19" s="252" t="s">
        <x:v>277</x:v>
      </x:c>
      <x:c r="U19" s="252" t="s">
        <x:v>283</x:v>
      </x:c>
      <x:c r="V19" s="252" t="s">
        <x:v>279</x:v>
      </x:c>
      <x:c r="W19" s="252" t="s">
        <x:v>282</x:v>
      </x:c>
      <x:c r="X19" s="252" t="s">
        <x:v>278</x:v>
      </x:c>
      <x:c r="Y19" s="53"/>
    </x:row>
    <x:row r="20" spans="1:25" ht="26.25" customHeight="1">
      <x:c r="A20" s="73"/>
      <x:c r="B20" s="183" t="s">
        <x:v>52</x:v>
      </x:c>
      <x:c r="C20" s="196" t="s">
        <x:v>135</x:v>
      </x:c>
      <x:c r="D20" s="203">
        <x:f>DSUM(S22:X23,C20,S22:S23)</x:f>
        <x:v>3.6000000000000001</x:v>
      </x:c>
      <x:c r="E20" s="97"/>
      <x:c r="F20" s="73"/>
      <x:c r="G20" s="73"/>
      <x:c r="H20" s="73"/>
      <x:c r="I20" s="73"/>
      <x:c r="J20" s="73"/>
      <x:c r="O20" s="53"/>
      <x:c r="P20" s="323"/>
      <x:c r="Q20" s="323"/>
      <x:c r="R20" s="252" t="s">
        <x:v>182</x:v>
      </x:c>
      <x:c r="S20" s="252" t="s">
        <x:v>274</x:v>
      </x:c>
      <x:c r="T20" s="252" t="s">
        <x:v>47</x:v>
      </x:c>
      <x:c r="U20" s="252" t="s">
        <x:v>159</x:v>
      </x:c>
      <x:c r="V20" s="252" t="s">
        <x:v>26</x:v>
      </x:c>
      <x:c r="W20" s="252" t="s">
        <x:v>273</x:v>
      </x:c>
      <x:c r="X20" s="252" t="s">
        <x:v>168</x:v>
      </x:c>
      <x:c r="Y20" s="53"/>
    </x:row>
    <x:row r="21" spans="1:25" ht="27.75" customHeight="1">
      <x:c r="A21" s="73"/>
      <x:c r="B21" s="73"/>
      <x:c r="C21" s="183" t="s">
        <x:v>177</x:v>
      </x:c>
      <x:c r="D21" s="203">
        <x:f>SUM(D18,D19,D20)</x:f>
        <x:v>9</x:v>
      </x:c>
      <x:c r="E21" s="73"/>
      <x:c r="F21" s="73"/>
      <x:c r="G21" s="73"/>
      <x:c r="H21" s="73"/>
      <x:c r="I21" s="73"/>
      <x:c r="J21" s="73"/>
      <x:c r="O21" s="53"/>
      <x:c r="P21" s="323"/>
      <x:c r="Q21" s="323"/>
      <x:c r="R21" s="252" t="s">
        <x:v>54</x:v>
      </x:c>
      <x:c r="S21" s="252" t="s">
        <x:v>275</x:v>
      </x:c>
      <x:c r="T21" s="252" t="s">
        <x:v>162</x:v>
      </x:c>
      <x:c r="U21" s="252" t="s">
        <x:v>189</x:v>
      </x:c>
      <x:c r="V21" s="252" t="s">
        <x:v>208</x:v>
      </x:c>
      <x:c r="W21" s="252" t="s">
        <x:v>280</x:v>
      </x:c>
      <x:c r="X21" s="252" t="s">
        <x:v>168</x:v>
      </x:c>
      <x:c r="Y21" s="53"/>
    </x:row>
    <x:row r="22" spans="1:25">
      <x:c r="A22" s="73"/>
      <x:c r="B22" s="73"/>
      <x:c r="C22" s="73"/>
      <x:c r="D22" s="73"/>
      <x:c r="E22" s="73"/>
      <x:c r="F22" s="73"/>
      <x:c r="G22" s="73"/>
      <x:c r="H22" s="73"/>
      <x:c r="I22" s="73"/>
      <x:c r="J22" s="73"/>
      <x:c r="O22" s="53"/>
      <x:c r="P22" s="323"/>
      <x:c r="Q22" s="323"/>
      <x:c r="R22" s="252" t="s">
        <x:v>50</x:v>
      </x:c>
      <x:c r="S22" s="252" t="s">
        <x:v>135</x:v>
      </x:c>
      <x:c r="T22" s="252" t="s">
        <x:v>47</x:v>
      </x:c>
      <x:c r="U22" s="252" t="s">
        <x:v>159</x:v>
      </x:c>
      <x:c r="V22" s="252" t="s">
        <x:v>26</x:v>
      </x:c>
      <x:c r="W22" s="252" t="s">
        <x:v>273</x:v>
      </x:c>
      <x:c r="X22" s="252" t="s">
        <x:v>168</x:v>
      </x:c>
      <x:c r="Y22" s="53"/>
    </x:row>
    <x:row r="23" spans="1:25">
      <x:c r="A23" s="73"/>
      <x:c r="B23" s="73"/>
      <x:c r="C23" s="73"/>
      <x:c r="D23" s="73"/>
      <x:c r="E23" s="73"/>
      <x:c r="F23" s="73"/>
      <x:c r="G23" s="73"/>
      <x:c r="H23" s="73"/>
      <x:c r="I23" s="73"/>
      <x:c r="J23" s="73"/>
      <x:c r="O23" s="53"/>
      <x:c r="P23" s="323"/>
      <x:c r="Q23" s="323"/>
      <x:c r="R23" s="252" t="s">
        <x:v>161</x:v>
      </x:c>
      <x:c r="S23" s="252">
        <x:v>3.6000000000000001</x:v>
      </x:c>
      <x:c r="T23" s="252">
        <x:v>3.4199999999999999</x:v>
      </x:c>
      <x:c r="U23" s="252">
        <x:v>3.2400000000000002</x:v>
      </x:c>
      <x:c r="V23" s="252">
        <x:v>3.0600000000000001</x:v>
      </x:c>
      <x:c r="W23" s="252">
        <x:v>2.8799999999999999</x:v>
      </x:c>
      <x:c r="X23" s="252">
        <x:v>0</x:v>
      </x:c>
      <x:c r="Y23" s="53"/>
    </x:row>
    <x:row r="24" spans="1:25">
      <x:c r="A24" s="73"/>
      <x:c r="B24" s="73"/>
      <x:c r="C24" s="73"/>
      <x:c r="D24" s="73"/>
      <x:c r="E24" s="73"/>
      <x:c r="F24" s="73"/>
      <x:c r="G24" s="73"/>
      <x:c r="H24" s="73"/>
      <x:c r="I24" s="73"/>
      <x:c r="J24" s="73"/>
      <x:c r="O24" s="53"/>
      <x:c r="P24" s="323"/>
      <x:c r="Q24" s="323"/>
      <x:c r="R24" s="439"/>
      <x:c r="S24" s="439"/>
      <x:c r="T24" s="439"/>
      <x:c r="U24" s="439"/>
      <x:c r="V24" s="439"/>
      <x:c r="W24" s="72"/>
      <x:c r="X24" s="72"/>
      <x:c r="Y24" s="53"/>
    </x:row>
    <x:row r="25" spans="15:25" ht="16.5" customHeight="1">
      <x:c r="O25" s="53"/>
      <x:c r="P25" s="252" t="s">
        <x:v>218</x:v>
      </x:c>
      <x:c r="Q25" s="252">
        <x:v>9</x:v>
      </x:c>
      <x:c r="R25" s="436"/>
      <x:c r="S25" s="436"/>
      <x:c r="T25" s="436"/>
      <x:c r="U25" s="436"/>
      <x:c r="V25" s="436"/>
      <x:c r="W25" s="436"/>
      <x:c r="X25" s="436"/>
      <x:c r="Y25" s="53"/>
    </x:row>
    <x:row r="26" spans="15:25">
      <x:c r="O26" s="53"/>
      <x:c r="P26" s="53"/>
      <x:c r="Q26" s="53"/>
      <x:c r="R26" s="53"/>
      <x:c r="S26" s="53"/>
      <x:c r="T26" s="53"/>
      <x:c r="U26" s="53"/>
      <x:c r="V26" s="53"/>
      <x:c r="W26" s="53"/>
      <x:c r="X26" s="53"/>
      <x:c r="Y26" s="53"/>
    </x:row>
    <x:row r="27" spans="15:25" ht="39" customHeight="1">
      <x:c r="O27" s="53"/>
      <x:c r="P27" s="228"/>
      <x:c r="Q27" s="229"/>
      <x:c r="R27" s="229"/>
      <x:c r="S27" s="229"/>
      <x:c r="T27" s="229"/>
      <x:c r="U27" s="229"/>
      <x:c r="V27" s="229"/>
      <x:c r="W27" s="229"/>
      <x:c r="X27" s="229"/>
      <x:c r="Y27" s="53"/>
    </x:row>
    <x:row r="28" spans="15:25">
      <x:c r="O28" s="53"/>
      <x:c r="P28" s="53"/>
      <x:c r="Q28" s="53"/>
      <x:c r="R28" s="53"/>
      <x:c r="S28" s="53"/>
      <x:c r="T28" s="53"/>
      <x:c r="U28" s="53"/>
      <x:c r="V28" s="53"/>
      <x:c r="W28" s="53"/>
      <x:c r="X28" s="53"/>
      <x:c r="Y28" s="53"/>
    </x:row>
    <x:row r="33" spans="5:7">
      <x:c r="E33" s="309"/>
      <x:c r="F33" s="309"/>
      <x:c r="G33" s="309"/>
    </x:row>
  </x:sheetData>
  <x:mergeCells count="20">
    <x:mergeCell ref="R9:X9"/>
    <x:mergeCell ref="R10:W10"/>
    <x:mergeCell ref="R14:W14"/>
    <x:mergeCell ref="R18:X18"/>
    <x:mergeCell ref="E33:G33"/>
    <x:mergeCell ref="P18:P24"/>
    <x:mergeCell ref="P14:P17"/>
    <x:mergeCell ref="P10:P13"/>
    <x:mergeCell ref="P1:V1"/>
    <x:mergeCell ref="R24:V24"/>
    <x:mergeCell ref="P9:Q9"/>
    <x:mergeCell ref="Q10:Q13"/>
    <x:mergeCell ref="Q14:Q17"/>
    <x:mergeCell ref="Q18:Q24"/>
    <x:mergeCell ref="R11:R12"/>
    <x:mergeCell ref="S11:S12"/>
    <x:mergeCell ref="R15:R16"/>
    <x:mergeCell ref="S15:S16"/>
    <x:mergeCell ref="P2:V6"/>
    <x:mergeCell ref="R25:X25"/>
  </x:mergeCells>
  <x:dataValidations count="1">
    <x:dataValidation type="list" allowBlank="1" showInputMessage="1" showErrorMessage="1" sqref="C20:C20">
      <x:formula1>$S$22:$X$22</x:formula1>
    </x:dataValidation>
  </x:dataValidations>
  <x:pageMargins left="0.7086111307144165" right="0.7086111307144165" top="0.74750000238418579" bottom="0.74750000238418579" header="0.31486111879348755" footer="0.31486111879348755"/>
  <x:pageSetup paperSize="9" scale="100" firstPageNumber="1" fitToWidth="1" fitToHeight="1" orientation="landscape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3" baseType="lpstr">
      <vt:lpstr>전면</vt:lpstr>
      <vt:lpstr>1. 평가서표지</vt:lpstr>
      <vt:lpstr>2. 자가평가표</vt:lpstr>
      <vt:lpstr>3-1 참여기술자 능력(유사사업의 수행실적)</vt:lpstr>
      <vt:lpstr>3-1-1참여기술자 능력(유사사업의 수행실적)_사책</vt:lpstr>
      <vt:lpstr>3-1-2참여기술자 능력(유사사업의 수행실적)</vt:lpstr>
      <vt:lpstr>3-2 참여기술자 능력(전문화정도)</vt:lpstr>
      <vt:lpstr>3-3 참여기술자 능력(업무여유도)</vt:lpstr>
      <vt:lpstr>3-3-1 참여기술자 능력(업무여유도 평가표)</vt:lpstr>
      <vt:lpstr>4-1 업체능력및 신용도(경력)</vt:lpstr>
      <vt:lpstr>4-2  업체능력및 신용도(안전보건수준)</vt:lpstr>
      <vt:lpstr>4-3  업체능력및 신용도(영업정지업무정지여부)</vt:lpstr>
      <vt:lpstr>4-4  업체능력및 신용도(재정상태 건실도)</vt:lpstr>
    </vt:vector>
  </ep:TitlesOfParts>
  <ep:TotalTime>978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165</cp:revision>
  <cp:lastPrinted>2026-03-11T05:43:21.000</cp:lastPrinted>
  <dcterms:created xsi:type="dcterms:W3CDTF">2021-02-18T08:39:40.000</dcterms:created>
  <dcterms:modified xsi:type="dcterms:W3CDTF">2026-06-29T06:54:53.182</dcterms:modified>
  <cp:version>1000.0100.01</cp:version>
</cp:coreProperties>
</file>